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9150" activeTab="1"/>
  </bookViews>
  <sheets>
    <sheet name="Приложение" sheetId="2" r:id="rId1"/>
    <sheet name="прилож исправленное" sheetId="3" r:id="rId2"/>
  </sheets>
  <definedNames>
    <definedName name="_xlnm.Print_Titles" localSheetId="1">'прилож исправленное'!$8:$8</definedName>
    <definedName name="_xlnm.Print_Titles" localSheetId="0">Приложение!$8:$8</definedName>
  </definedNames>
  <calcPr calcId="125725" refMode="R1C1"/>
</workbook>
</file>

<file path=xl/calcChain.xml><?xml version="1.0" encoding="utf-8"?>
<calcChain xmlns="http://schemas.openxmlformats.org/spreadsheetml/2006/main">
  <c r="E44" i="3"/>
  <c r="E12"/>
  <c r="E10"/>
  <c r="I65"/>
  <c r="E63"/>
  <c r="E62"/>
  <c r="E61"/>
  <c r="I60"/>
  <c r="H60"/>
  <c r="G60"/>
  <c r="F60"/>
  <c r="E60"/>
  <c r="E59"/>
  <c r="I58"/>
  <c r="H58"/>
  <c r="G58"/>
  <c r="F58"/>
  <c r="E58"/>
  <c r="E57"/>
  <c r="E56"/>
  <c r="E55"/>
  <c r="E54"/>
  <c r="E53"/>
  <c r="E52"/>
  <c r="E51"/>
  <c r="E50"/>
  <c r="E49"/>
  <c r="E48"/>
  <c r="I47"/>
  <c r="H47"/>
  <c r="G47"/>
  <c r="F47"/>
  <c r="E47" s="1"/>
  <c r="H46"/>
  <c r="G46"/>
  <c r="F46"/>
  <c r="E46"/>
  <c r="I45"/>
  <c r="H45"/>
  <c r="G45"/>
  <c r="F45"/>
  <c r="E45" s="1"/>
  <c r="I44"/>
  <c r="H44"/>
  <c r="G44"/>
  <c r="F44"/>
  <c r="I42"/>
  <c r="H42"/>
  <c r="G42"/>
  <c r="F42"/>
  <c r="E40"/>
  <c r="E39"/>
  <c r="E38"/>
  <c r="E37"/>
  <c r="E36"/>
  <c r="E35"/>
  <c r="E34"/>
  <c r="E33"/>
  <c r="E32"/>
  <c r="E31"/>
  <c r="E30"/>
  <c r="I29"/>
  <c r="H29"/>
  <c r="G29"/>
  <c r="F29"/>
  <c r="I28"/>
  <c r="H28"/>
  <c r="G28"/>
  <c r="F28"/>
  <c r="E28"/>
  <c r="I27"/>
  <c r="H27"/>
  <c r="G27"/>
  <c r="F27"/>
  <c r="E26"/>
  <c r="E25"/>
  <c r="E24"/>
  <c r="E23"/>
  <c r="E22"/>
  <c r="E21"/>
  <c r="E20"/>
  <c r="E19"/>
  <c r="E18"/>
  <c r="E17"/>
  <c r="E16"/>
  <c r="E15"/>
  <c r="I14"/>
  <c r="I67" s="1"/>
  <c r="H14"/>
  <c r="H67" s="1"/>
  <c r="G14"/>
  <c r="G67" s="1"/>
  <c r="F14"/>
  <c r="F67" s="1"/>
  <c r="J67" s="1"/>
  <c r="I13"/>
  <c r="I66" s="1"/>
  <c r="H13"/>
  <c r="H66" s="1"/>
  <c r="G13"/>
  <c r="G66" s="1"/>
  <c r="F13"/>
  <c r="F66" s="1"/>
  <c r="E13"/>
  <c r="E66" s="1"/>
  <c r="I12"/>
  <c r="H12"/>
  <c r="H65" s="1"/>
  <c r="H68" s="1"/>
  <c r="G12"/>
  <c r="G65" s="1"/>
  <c r="F12"/>
  <c r="F65" s="1"/>
  <c r="I10"/>
  <c r="G10"/>
  <c r="E22" i="2"/>
  <c r="F67"/>
  <c r="G67"/>
  <c r="I67"/>
  <c r="H47"/>
  <c r="G13"/>
  <c r="G28"/>
  <c r="G12"/>
  <c r="H12"/>
  <c r="I12"/>
  <c r="F12"/>
  <c r="G42"/>
  <c r="I42"/>
  <c r="F42"/>
  <c r="G47"/>
  <c r="I47"/>
  <c r="F47"/>
  <c r="G46"/>
  <c r="H46"/>
  <c r="I46"/>
  <c r="F46"/>
  <c r="F44"/>
  <c r="G29"/>
  <c r="H29"/>
  <c r="I29"/>
  <c r="F29"/>
  <c r="H28"/>
  <c r="I28"/>
  <c r="I13" s="1"/>
  <c r="I66" s="1"/>
  <c r="F28"/>
  <c r="G27"/>
  <c r="H27"/>
  <c r="I27"/>
  <c r="F27"/>
  <c r="E25"/>
  <c r="E16"/>
  <c r="E17"/>
  <c r="E18"/>
  <c r="E19"/>
  <c r="E20"/>
  <c r="E21"/>
  <c r="E23"/>
  <c r="E24"/>
  <c r="E26"/>
  <c r="E29"/>
  <c r="E30"/>
  <c r="E31"/>
  <c r="E32"/>
  <c r="E33"/>
  <c r="E34"/>
  <c r="E35"/>
  <c r="E36"/>
  <c r="E38"/>
  <c r="E39"/>
  <c r="E40"/>
  <c r="E15"/>
  <c r="G60"/>
  <c r="H60"/>
  <c r="I60"/>
  <c r="F60"/>
  <c r="G58"/>
  <c r="H58"/>
  <c r="I58"/>
  <c r="F58"/>
  <c r="G45"/>
  <c r="H45"/>
  <c r="I45"/>
  <c r="F45"/>
  <c r="G44"/>
  <c r="H44"/>
  <c r="H42" s="1"/>
  <c r="I44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45"/>
  <c r="E37"/>
  <c r="G14"/>
  <c r="H14"/>
  <c r="H67" s="1"/>
  <c r="I14"/>
  <c r="F14"/>
  <c r="E14" s="1"/>
  <c r="E67" s="1"/>
  <c r="H13"/>
  <c r="H66" s="1"/>
  <c r="F13"/>
  <c r="F66" s="1"/>
  <c r="G65"/>
  <c r="I65"/>
  <c r="I68" s="1"/>
  <c r="F10"/>
  <c r="F10" i="3" l="1"/>
  <c r="E14"/>
  <c r="E67" s="1"/>
  <c r="E29"/>
  <c r="E42"/>
  <c r="E27"/>
  <c r="H10"/>
  <c r="I70"/>
  <c r="I68"/>
  <c r="G68"/>
  <c r="J66"/>
  <c r="F68"/>
  <c r="J65"/>
  <c r="E65"/>
  <c r="E68" s="1"/>
  <c r="I70" i="2"/>
  <c r="E44"/>
  <c r="E42"/>
  <c r="H65"/>
  <c r="E28"/>
  <c r="J67"/>
  <c r="H10"/>
  <c r="E27"/>
  <c r="F65"/>
  <c r="I10"/>
  <c r="E12"/>
  <c r="E65" s="1"/>
  <c r="J68" i="3" l="1"/>
  <c r="E13" i="2"/>
  <c r="E66" s="1"/>
  <c r="E68" s="1"/>
  <c r="G66"/>
  <c r="H68"/>
  <c r="J65"/>
  <c r="F68"/>
  <c r="G10"/>
  <c r="E10" s="1"/>
  <c r="J66" l="1"/>
  <c r="G68"/>
  <c r="J68" s="1"/>
</calcChain>
</file>

<file path=xl/sharedStrings.xml><?xml version="1.0" encoding="utf-8"?>
<sst xmlns="http://schemas.openxmlformats.org/spreadsheetml/2006/main" count="288" uniqueCount="95">
  <si>
    <t>Приложение 1</t>
  </si>
  <si>
    <t>№ п/п</t>
  </si>
  <si>
    <t>Наименование мероприятия</t>
  </si>
  <si>
    <t>Сроки выпол-нения</t>
  </si>
  <si>
    <t>Источник финанси-рования</t>
  </si>
  <si>
    <t>Объемы финанси-рования, тыс.рублей</t>
  </si>
  <si>
    <t>в том числе по годам (тыс. рублей)</t>
  </si>
  <si>
    <t xml:space="preserve">1. Капитальные вложения </t>
  </si>
  <si>
    <t>Всего по разделу «Капитальные вложения»:</t>
  </si>
  <si>
    <t>всего</t>
  </si>
  <si>
    <t>в том числе:</t>
  </si>
  <si>
    <t>местный бюджет</t>
  </si>
  <si>
    <t>областной бюджет</t>
  </si>
  <si>
    <t>внебюд-жетные источники</t>
  </si>
  <si>
    <t>январь 2014-октябрь 2015</t>
  </si>
  <si>
    <t xml:space="preserve">Субсидии на капитальный ремонт здания муниципального бюджетного учреждения культуры КГО "Центр культуры и досуга пос. Баранчинский", расположенного по адресу: пос. Баранчинский, ул. Ленина, 1 </t>
  </si>
  <si>
    <t>январь 2013 - октябрь 2015</t>
  </si>
  <si>
    <r>
      <t>Субсидии на капитальный ремонт здания муниципального бюджетного учреждения культуры КГО "Кушвинский дворец культуры", (внутренний ремонт),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расположенного по адресу: ст. Азиатская, ул. Коммуны, 3 </t>
    </r>
  </si>
  <si>
    <t>январь-ноябрь 2013</t>
  </si>
  <si>
    <t xml:space="preserve">Капитальный ремонт здания муниципального казённого учреждения культуры "Библиотечно-информационный центр КГО", расположенного по адресу: г. Кушва, ул. Фадевых, 20 </t>
  </si>
  <si>
    <t>январь 2012-октябрь 2014</t>
  </si>
  <si>
    <t xml:space="preserve">Капитальный ремонт здания муниципального казённого учреждения культуры "Библиотечно-информационный центр КГО" ("Баранчинская поселковая библиотека", расположенное по адресу пос. Баранчинский, ул. Революции, 21 </t>
  </si>
  <si>
    <t>январь 2014 – октябрь 2015</t>
  </si>
  <si>
    <t xml:space="preserve">Субсидии на капитальный ремонт помещений художественного отделения муниципального бюджетного образовательного учреждения дополнительного образования детей КГО "Кушвинская детская школа искусств №1", расположенного по адресу: г.Кушва, ул. Кузьмина, 9 </t>
  </si>
  <si>
    <t>январь - ноябрь 2015</t>
  </si>
  <si>
    <t>местный     бюджет</t>
  </si>
  <si>
    <t>Субсидии на капитальный  ремонт здания муниципального  бюджетного образовательного учреждения дополнительного образования детей КГО "Кушвинская детская школа искусств № 2", расположенного по адресу г. Кушва, ул. Станционная,  80А</t>
  </si>
  <si>
    <t>январь  - декабрь 2015</t>
  </si>
  <si>
    <t xml:space="preserve">Субсидии на капитальный ремонт здания муниципального  бюджетного образовательного учреждения дополнительного образования детей КГО «Кушвинская детская музыкальная школа», расположенного по адресу: г. Кушва, ул. Луначарского, д. 5 </t>
  </si>
  <si>
    <t>январь  2012 - ноябрь 2014</t>
  </si>
  <si>
    <t xml:space="preserve">Реконструкция здания муниципального  казенного  учреждения культуры  КГО  «Кушвинский  краеведческий  музей» (устройство запасного выхода (крыльца) (в том числе разработка проекта) и монтаж входной группы), расположенного по адресу: г. Кушва ул. Строителей, 2 </t>
  </si>
  <si>
    <t>январь 2014 - ноябрь 2015</t>
  </si>
  <si>
    <t xml:space="preserve">Субсидии на капитальный ремонт  здания муниципального  бюджетного учреждения культуры КГО "Кинотеатр Феникс», расположенного по адресу: г.Кушва ул. Союзов, 1а   </t>
  </si>
  <si>
    <t>январь 2014 – ноябрь 2015</t>
  </si>
  <si>
    <t>Проведение мероприятий, направленных на модернизацию материально-технической и фондовой  базы муниципальных  учреждений культуры и художественного образования, создания условий  для внедрения  инновационных  муниципальных услуг, оказываемых населению в сфере культуры, в том числе:</t>
  </si>
  <si>
    <t>11.1</t>
  </si>
  <si>
    <t xml:space="preserve">Субсидии на приобретение музыкальных инструментов для муниципальных бюджетных учреждений дополнительного образования детей  </t>
  </si>
  <si>
    <t>11.2</t>
  </si>
  <si>
    <t>Субсидии на приобретение оборудования для муниципальных бюджетных учреждений дополнительного образования детей</t>
  </si>
  <si>
    <t>январь 2012 - ноябрь 2015</t>
  </si>
  <si>
    <t>11.3</t>
  </si>
  <si>
    <t xml:space="preserve">Субсидии на приобретение специального оборудования для муниципального казенного учреждения культуры КГО "Кушвинский краеведческий музей"  </t>
  </si>
  <si>
    <t>11.4</t>
  </si>
  <si>
    <t xml:space="preserve">Субсидии на приобретение оборудования для муниципальных бюджетных учреждений культурно-досугового профиля  </t>
  </si>
  <si>
    <t>январь 2012 - декабрь 2015</t>
  </si>
  <si>
    <t>11.5</t>
  </si>
  <si>
    <t>Приобретение специального оборудования для муниципального казённого учреждения культуры "Библиотечно-информационный центр КГО"</t>
  </si>
  <si>
    <t>январь 2014 - декабрь 2015</t>
  </si>
  <si>
    <t>12</t>
  </si>
  <si>
    <t>Приобретение автотранспорта для муниципального казенного учреждения КГО "Центр финасового и административного обеспечения деятельности Управления культуры"</t>
  </si>
  <si>
    <t xml:space="preserve">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 </t>
  </si>
  <si>
    <t>2013-2015</t>
  </si>
  <si>
    <t>2. Прочие нужды</t>
  </si>
  <si>
    <t>Всего по разделу "Прочие нужды":</t>
  </si>
  <si>
    <t>Всего</t>
  </si>
  <si>
    <t xml:space="preserve">Реализация  культурных проектов для детской, молодежной и семейной аудитории,  мероприятий по приобщению детей к традиционной народной культуре </t>
  </si>
  <si>
    <t>1.1</t>
  </si>
  <si>
    <t>Субсидии на организацию выставки детского творчества учащихся детских художественных школ и школ искусств Горнозаводского округа «Мир сказок» (МБОУДОД КГО "Кушвинская детская школа искусств № 1")</t>
  </si>
  <si>
    <t>2012-2015</t>
  </si>
  <si>
    <t>1.2</t>
  </si>
  <si>
    <t>Субсидии на организацию областной выставки-конкурса детского творчества (МБОУДОД КГО "Кушвинская детская школа искусств № 1")</t>
  </si>
  <si>
    <t>1.3</t>
  </si>
  <si>
    <t>Субсидии на организацию областного фестиваля-конкурса юных музыкантов «Таланты горы Благодать» (МБОУДОД КГО "Кушвинская детская музыкальная школа")</t>
  </si>
  <si>
    <t>1.4</t>
  </si>
  <si>
    <t>Субсидии на организацию областного фестиваля-конкурса-конкурс ансамблей и оркестров народных инструментов «Андреевские встречи»  (МБОУДОД КГО "Кушвинская детская школа искусств № 1")</t>
  </si>
  <si>
    <t>1.5</t>
  </si>
  <si>
    <t>Городской фестиваль «Да здравствует Кушва читающая!» (МКУК "Библиотечно-информационный центр КГО")</t>
  </si>
  <si>
    <t>1.6.</t>
  </si>
  <si>
    <t>Субсидии на участие оркестра в III Международном фестивале-конкурсе детского юношеского творчества "Очарование Богемии"</t>
  </si>
  <si>
    <t>2</t>
  </si>
  <si>
    <t xml:space="preserve">Организация и проведение  культурных  программ в рамках  официальных и   торжественных  мероприятий, посвященных  юбилейным   датам  </t>
  </si>
  <si>
    <t>2.1</t>
  </si>
  <si>
    <t>Мероприятия посвященные 100-летию Центральной городской библиотеки (МКУК "Библиотечно-информационный центр КГО")</t>
  </si>
  <si>
    <t>3</t>
  </si>
  <si>
    <t xml:space="preserve">Организация и проведение   мероприятий, направленных на повышение доступности культурных благ и услуг для населения округа, в том числе  для социально  незащищенных граждан,  людей  с ограниченными возможностями здоровья, населения сельских территорий  (муниципальные учреждения в соответствии с установленными им муниципальными заданиями) </t>
  </si>
  <si>
    <t>3.1</t>
  </si>
  <si>
    <t>Субсидии бюджетному учреждению на обустройство  городского парка, для организации места массового отдыха жителей КГО</t>
  </si>
  <si>
    <t>3.2</t>
  </si>
  <si>
    <t>Субсидии МБУК КГО "Кушвинский дворец культуры" на устройство падуса для инвалидов</t>
  </si>
  <si>
    <t>4</t>
  </si>
  <si>
    <t>Субсидии МБОУДОД КГО "Кушвинская детская школа искусств № 1" на комплектование библиотечных фондов специальной литературой, направленной на совершенствование музыкального и художественного образования</t>
  </si>
  <si>
    <t xml:space="preserve">Субсидии на капитальный ремонт концертного зала в муниципальном бюджетном учреждении культуры КГО "Кушвинский дворец культуры", расположенного по адресу: г. Кушва, пл. Культуры, 1 </t>
  </si>
  <si>
    <t>13</t>
  </si>
  <si>
    <t>Приобретение оборудования для Муниципального казённого учреждения Кушвинского городского округа "Центр финансового и административного обеспечения деятельности Управления культуры"</t>
  </si>
  <si>
    <t>14</t>
  </si>
  <si>
    <t>мб</t>
  </si>
  <si>
    <t>ви</t>
  </si>
  <si>
    <t>об</t>
  </si>
  <si>
    <t>к постановлению администрации Кушвинского городского округа от ____________ № _____  «О внесении изменений в муниципальную программу «Развитие культуры в Кушвинском городском округе» на 2012-2015 годы»</t>
  </si>
  <si>
    <t>Глава 4. Перечень основных мероприятий муниципальной программы</t>
  </si>
  <si>
    <t>6.1</t>
  </si>
  <si>
    <t>В том числе на погашение кредиторской задолженности за капитальный ремонт художественного отделения, проведенного в 2013 году</t>
  </si>
  <si>
    <t>февраль 2014</t>
  </si>
  <si>
    <t xml:space="preserve">Приложение </t>
  </si>
  <si>
    <t xml:space="preserve">к постановлению администрации Кушвинского городского округа от 04.02.2014 № 188 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</si>
</sst>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0.00000"/>
  </numFmts>
  <fonts count="10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vertical="top" wrapText="1"/>
    </xf>
    <xf numFmtId="164" fontId="8" fillId="0" borderId="1" xfId="1" applyNumberFormat="1" applyFont="1" applyFill="1" applyBorder="1" applyAlignment="1">
      <alignment horizontal="center" vertical="top" wrapText="1"/>
    </xf>
    <xf numFmtId="164" fontId="9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left" vertical="top" wrapText="1"/>
    </xf>
    <xf numFmtId="164" fontId="2" fillId="0" borderId="1" xfId="1" applyNumberFormat="1" applyFont="1" applyFill="1" applyBorder="1" applyAlignment="1">
      <alignment horizontal="left" vertical="top" wrapText="1"/>
    </xf>
    <xf numFmtId="164" fontId="2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left" vertical="top" wrapText="1"/>
    </xf>
    <xf numFmtId="165" fontId="2" fillId="0" borderId="0" xfId="0" applyNumberFormat="1" applyFont="1"/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vertical="center" wrapText="1"/>
    </xf>
    <xf numFmtId="0" fontId="6" fillId="0" borderId="0" xfId="1" applyFont="1" applyFill="1" applyAlignment="1">
      <alignment vertical="top" wrapText="1"/>
    </xf>
    <xf numFmtId="0" fontId="6" fillId="0" borderId="0" xfId="1" applyFont="1" applyFill="1" applyAlignment="1">
      <alignment horizontal="left" wrapText="1"/>
    </xf>
    <xf numFmtId="0" fontId="6" fillId="0" borderId="0" xfId="1" applyFont="1" applyFill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49" fontId="7" fillId="0" borderId="0" xfId="1" applyNumberFormat="1" applyFont="1" applyFill="1" applyAlignment="1">
      <alignment horizontal="center" wrapText="1"/>
    </xf>
    <xf numFmtId="49" fontId="3" fillId="0" borderId="0" xfId="1" applyNumberFormat="1" applyFont="1" applyFill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left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workbookViewId="0">
      <selection activeCell="E10" sqref="E10"/>
    </sheetView>
  </sheetViews>
  <sheetFormatPr defaultRowHeight="15.75"/>
  <cols>
    <col min="1" max="1" width="5.375" bestFit="1" customWidth="1"/>
    <col min="2" max="2" width="47" customWidth="1"/>
    <col min="3" max="3" width="12" customWidth="1"/>
    <col min="4" max="4" width="10.625" customWidth="1"/>
    <col min="5" max="5" width="11.375" customWidth="1"/>
    <col min="6" max="6" width="9.625" bestFit="1" customWidth="1"/>
    <col min="7" max="10" width="10.5" bestFit="1" customWidth="1"/>
  </cols>
  <sheetData>
    <row r="1" spans="1:9" ht="15.75" customHeight="1">
      <c r="A1" s="1"/>
      <c r="B1" s="1"/>
      <c r="C1" s="1"/>
      <c r="D1" s="1"/>
      <c r="E1" s="29" t="s">
        <v>0</v>
      </c>
      <c r="F1" s="29"/>
      <c r="G1" s="29"/>
      <c r="H1" s="29"/>
      <c r="I1" s="29"/>
    </row>
    <row r="2" spans="1:9" ht="66" customHeight="1">
      <c r="A2" s="1"/>
      <c r="B2" s="1"/>
      <c r="C2" s="1"/>
      <c r="D2" s="1"/>
      <c r="E2" s="30" t="s">
        <v>88</v>
      </c>
      <c r="F2" s="30"/>
      <c r="G2" s="30"/>
      <c r="H2" s="30"/>
      <c r="I2" s="30"/>
    </row>
    <row r="3" spans="1:9" ht="12" customHeight="1">
      <c r="A3" s="1"/>
      <c r="B3" s="1"/>
      <c r="C3" s="1"/>
      <c r="D3" s="1"/>
      <c r="E3" s="1"/>
      <c r="F3" s="1"/>
      <c r="G3" s="1"/>
      <c r="H3" s="1"/>
      <c r="I3" s="1"/>
    </row>
    <row r="4" spans="1:9">
      <c r="A4" s="34" t="s">
        <v>89</v>
      </c>
      <c r="B4" s="35"/>
      <c r="C4" s="35"/>
      <c r="D4" s="35"/>
      <c r="E4" s="35"/>
      <c r="F4" s="35"/>
      <c r="G4" s="35"/>
      <c r="H4" s="35"/>
      <c r="I4" s="35"/>
    </row>
    <row r="5" spans="1:9" ht="10.5" customHeight="1"/>
    <row r="6" spans="1:9">
      <c r="A6" s="36" t="s">
        <v>1</v>
      </c>
      <c r="B6" s="36" t="s">
        <v>2</v>
      </c>
      <c r="C6" s="36" t="s">
        <v>3</v>
      </c>
      <c r="D6" s="36" t="s">
        <v>4</v>
      </c>
      <c r="E6" s="36" t="s">
        <v>5</v>
      </c>
      <c r="F6" s="36" t="s">
        <v>6</v>
      </c>
      <c r="G6" s="36"/>
      <c r="H6" s="36"/>
      <c r="I6" s="36"/>
    </row>
    <row r="7" spans="1:9">
      <c r="A7" s="36"/>
      <c r="B7" s="36"/>
      <c r="C7" s="36"/>
      <c r="D7" s="36"/>
      <c r="E7" s="36"/>
      <c r="F7" s="7">
        <v>2012</v>
      </c>
      <c r="G7" s="7">
        <v>2013</v>
      </c>
      <c r="H7" s="7">
        <v>2014</v>
      </c>
      <c r="I7" s="7">
        <v>2015</v>
      </c>
    </row>
    <row r="8" spans="1:9">
      <c r="A8" s="9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</row>
    <row r="9" spans="1:9">
      <c r="A9" s="37" t="s">
        <v>7</v>
      </c>
      <c r="B9" s="37"/>
      <c r="C9" s="37"/>
      <c r="D9" s="37"/>
      <c r="E9" s="37"/>
      <c r="F9" s="37"/>
      <c r="G9" s="37"/>
      <c r="H9" s="37"/>
      <c r="I9" s="37"/>
    </row>
    <row r="10" spans="1:9">
      <c r="A10" s="31"/>
      <c r="B10" s="37" t="s">
        <v>8</v>
      </c>
      <c r="C10" s="38"/>
      <c r="D10" s="10" t="s">
        <v>9</v>
      </c>
      <c r="E10" s="3">
        <f>SUM(F10:I10)</f>
        <v>37826.875950000001</v>
      </c>
      <c r="F10" s="3">
        <f>F12+F13+F14</f>
        <v>1273.31</v>
      </c>
      <c r="G10" s="3">
        <f t="shared" ref="G10:I10" si="0">G12+G13+G14</f>
        <v>8842.1004099999991</v>
      </c>
      <c r="H10" s="3">
        <f t="shared" si="0"/>
        <v>14578.465540000001</v>
      </c>
      <c r="I10" s="3">
        <f t="shared" si="0"/>
        <v>13133</v>
      </c>
    </row>
    <row r="11" spans="1:9">
      <c r="A11" s="31"/>
      <c r="B11" s="37"/>
      <c r="C11" s="38"/>
      <c r="D11" s="39" t="s">
        <v>10</v>
      </c>
      <c r="E11" s="39"/>
      <c r="F11" s="39"/>
      <c r="G11" s="39"/>
      <c r="H11" s="39"/>
      <c r="I11" s="39"/>
    </row>
    <row r="12" spans="1:9" ht="30">
      <c r="A12" s="31"/>
      <c r="B12" s="37"/>
      <c r="C12" s="38"/>
      <c r="D12" s="11" t="s">
        <v>11</v>
      </c>
      <c r="E12" s="4">
        <f t="shared" ref="E12:E13" si="1">SUM(F12:I12)</f>
        <v>35796.175950000004</v>
      </c>
      <c r="F12" s="4">
        <f>F15+F16+F18+F19+F21+F23+F24+F25+F26+F27+F37+F38+F40+F20</f>
        <v>947.6099999999999</v>
      </c>
      <c r="G12" s="4">
        <f t="shared" ref="G12:I12" si="2">G15+G16+G18+G19+G21+G23+G24+G25+G26+G27+G37+G38+G40+G20</f>
        <v>7537.10041</v>
      </c>
      <c r="H12" s="4">
        <f t="shared" si="2"/>
        <v>14378.465540000001</v>
      </c>
      <c r="I12" s="4">
        <f t="shared" si="2"/>
        <v>12933</v>
      </c>
    </row>
    <row r="13" spans="1:9" ht="30">
      <c r="A13" s="31"/>
      <c r="B13" s="37"/>
      <c r="C13" s="38"/>
      <c r="D13" s="11" t="s">
        <v>12</v>
      </c>
      <c r="E13" s="4">
        <f t="shared" si="1"/>
        <v>1105</v>
      </c>
      <c r="F13" s="4">
        <f>F17+F28</f>
        <v>0</v>
      </c>
      <c r="G13" s="4">
        <f>G17+G28+G39</f>
        <v>1105</v>
      </c>
      <c r="H13" s="4">
        <f t="shared" ref="H13:I13" si="3">H17+H28</f>
        <v>0</v>
      </c>
      <c r="I13" s="4">
        <f t="shared" si="3"/>
        <v>0</v>
      </c>
    </row>
    <row r="14" spans="1:9" ht="45">
      <c r="A14" s="31"/>
      <c r="B14" s="37"/>
      <c r="C14" s="38"/>
      <c r="D14" s="11" t="s">
        <v>13</v>
      </c>
      <c r="E14" s="4">
        <f>SUM(F14:I14)</f>
        <v>925.7</v>
      </c>
      <c r="F14" s="4">
        <f>F35</f>
        <v>325.7</v>
      </c>
      <c r="G14" s="4">
        <f t="shared" ref="G14:I14" si="4">G35</f>
        <v>200</v>
      </c>
      <c r="H14" s="4">
        <f t="shared" si="4"/>
        <v>200</v>
      </c>
      <c r="I14" s="4">
        <f t="shared" si="4"/>
        <v>200</v>
      </c>
    </row>
    <row r="15" spans="1:9" ht="60">
      <c r="A15" s="5">
        <v>1</v>
      </c>
      <c r="B15" s="13" t="s">
        <v>81</v>
      </c>
      <c r="C15" s="6" t="s">
        <v>14</v>
      </c>
      <c r="D15" s="11" t="s">
        <v>11</v>
      </c>
      <c r="E15" s="4">
        <f>SUM(F15:I15)</f>
        <v>6100</v>
      </c>
      <c r="F15" s="4">
        <v>0</v>
      </c>
      <c r="G15" s="4">
        <v>0</v>
      </c>
      <c r="H15" s="4">
        <v>4600</v>
      </c>
      <c r="I15" s="4">
        <v>1500</v>
      </c>
    </row>
    <row r="16" spans="1:9" ht="30">
      <c r="A16" s="31">
        <v>2</v>
      </c>
      <c r="B16" s="32" t="s">
        <v>15</v>
      </c>
      <c r="C16" s="33" t="s">
        <v>16</v>
      </c>
      <c r="D16" s="11" t="s">
        <v>11</v>
      </c>
      <c r="E16" s="4">
        <f t="shared" ref="E16:E40" si="5">SUM(F16:I16)</f>
        <v>1875</v>
      </c>
      <c r="F16" s="4">
        <v>0</v>
      </c>
      <c r="G16" s="4">
        <v>375</v>
      </c>
      <c r="H16" s="4">
        <v>0</v>
      </c>
      <c r="I16" s="4">
        <v>1500</v>
      </c>
    </row>
    <row r="17" spans="1:9" ht="30">
      <c r="A17" s="31"/>
      <c r="B17" s="32"/>
      <c r="C17" s="33"/>
      <c r="D17" s="11" t="s">
        <v>12</v>
      </c>
      <c r="E17" s="4">
        <f t="shared" si="5"/>
        <v>750</v>
      </c>
      <c r="F17" s="4">
        <v>0</v>
      </c>
      <c r="G17" s="4">
        <v>750</v>
      </c>
      <c r="H17" s="4">
        <v>0</v>
      </c>
      <c r="I17" s="4">
        <v>0</v>
      </c>
    </row>
    <row r="18" spans="1:9" ht="75">
      <c r="A18" s="5">
        <v>3</v>
      </c>
      <c r="B18" s="8" t="s">
        <v>17</v>
      </c>
      <c r="C18" s="6" t="s">
        <v>18</v>
      </c>
      <c r="D18" s="11" t="s">
        <v>11</v>
      </c>
      <c r="E18" s="4">
        <f t="shared" si="5"/>
        <v>899.83299999999997</v>
      </c>
      <c r="F18" s="4">
        <v>0</v>
      </c>
      <c r="G18" s="4">
        <v>899.83299999999997</v>
      </c>
      <c r="H18" s="4">
        <v>0</v>
      </c>
      <c r="I18" s="4">
        <v>0</v>
      </c>
    </row>
    <row r="19" spans="1:9" ht="60">
      <c r="A19" s="5">
        <v>4</v>
      </c>
      <c r="B19" s="8" t="s">
        <v>19</v>
      </c>
      <c r="C19" s="6" t="s">
        <v>20</v>
      </c>
      <c r="D19" s="11" t="s">
        <v>11</v>
      </c>
      <c r="E19" s="4">
        <f t="shared" si="5"/>
        <v>3463.6499999999996</v>
      </c>
      <c r="F19" s="4">
        <v>197.8</v>
      </c>
      <c r="G19" s="4">
        <v>1065.8499999999999</v>
      </c>
      <c r="H19" s="4">
        <v>2200</v>
      </c>
      <c r="I19" s="4">
        <v>0</v>
      </c>
    </row>
    <row r="20" spans="1:9" ht="75">
      <c r="A20" s="5">
        <v>5</v>
      </c>
      <c r="B20" s="8" t="s">
        <v>21</v>
      </c>
      <c r="C20" s="6" t="s">
        <v>22</v>
      </c>
      <c r="D20" s="12" t="s">
        <v>11</v>
      </c>
      <c r="E20" s="4">
        <f t="shared" si="5"/>
        <v>670</v>
      </c>
      <c r="F20" s="4">
        <v>0</v>
      </c>
      <c r="G20" s="4">
        <v>0</v>
      </c>
      <c r="H20" s="4">
        <v>0</v>
      </c>
      <c r="I20" s="4">
        <v>670</v>
      </c>
    </row>
    <row r="21" spans="1:9" ht="90">
      <c r="A21" s="5">
        <v>6</v>
      </c>
      <c r="B21" s="18" t="s">
        <v>23</v>
      </c>
      <c r="C21" s="6" t="s">
        <v>24</v>
      </c>
      <c r="D21" s="12" t="s">
        <v>25</v>
      </c>
      <c r="E21" s="4">
        <f t="shared" si="5"/>
        <v>3819.1947599999999</v>
      </c>
      <c r="F21" s="4">
        <v>0</v>
      </c>
      <c r="G21" s="4">
        <v>821.74740999999995</v>
      </c>
      <c r="H21" s="4">
        <v>597.44735000000003</v>
      </c>
      <c r="I21" s="4">
        <v>2400</v>
      </c>
    </row>
    <row r="22" spans="1:9" ht="45">
      <c r="A22" s="17" t="s">
        <v>90</v>
      </c>
      <c r="B22" s="18" t="s">
        <v>91</v>
      </c>
      <c r="C22" s="19" t="s">
        <v>92</v>
      </c>
      <c r="D22" s="12" t="s">
        <v>25</v>
      </c>
      <c r="E22" s="4">
        <f t="shared" si="5"/>
        <v>597.44735000000003</v>
      </c>
      <c r="F22" s="4">
        <v>0</v>
      </c>
      <c r="G22" s="4">
        <v>0</v>
      </c>
      <c r="H22" s="4">
        <v>597.44735000000003</v>
      </c>
      <c r="I22" s="4">
        <v>0</v>
      </c>
    </row>
    <row r="23" spans="1:9" ht="90">
      <c r="A23" s="5">
        <v>7</v>
      </c>
      <c r="B23" s="8" t="s">
        <v>26</v>
      </c>
      <c r="C23" s="6" t="s">
        <v>27</v>
      </c>
      <c r="D23" s="11" t="s">
        <v>11</v>
      </c>
      <c r="E23" s="4">
        <f t="shared" si="5"/>
        <v>1118.2460000000001</v>
      </c>
      <c r="F23" s="4">
        <v>0</v>
      </c>
      <c r="G23" s="4">
        <v>118.246</v>
      </c>
      <c r="H23" s="4">
        <v>0</v>
      </c>
      <c r="I23" s="4">
        <v>1000</v>
      </c>
    </row>
    <row r="24" spans="1:9" ht="90">
      <c r="A24" s="5">
        <v>8</v>
      </c>
      <c r="B24" s="2" t="s">
        <v>28</v>
      </c>
      <c r="C24" s="6" t="s">
        <v>29</v>
      </c>
      <c r="D24" s="11" t="s">
        <v>11</v>
      </c>
      <c r="E24" s="4">
        <f t="shared" si="5"/>
        <v>4665.8281900000002</v>
      </c>
      <c r="F24" s="4">
        <v>599.80999999999995</v>
      </c>
      <c r="G24" s="4">
        <v>1300</v>
      </c>
      <c r="H24" s="4">
        <v>2766.0181899999998</v>
      </c>
      <c r="I24" s="4">
        <v>0</v>
      </c>
    </row>
    <row r="25" spans="1:9" ht="90">
      <c r="A25" s="9">
        <v>9</v>
      </c>
      <c r="B25" s="8" t="s">
        <v>30</v>
      </c>
      <c r="C25" s="6" t="s">
        <v>31</v>
      </c>
      <c r="D25" s="11" t="s">
        <v>11</v>
      </c>
      <c r="E25" s="4">
        <f>SUM(F25:I25)</f>
        <v>2151.1369999999997</v>
      </c>
      <c r="F25" s="4">
        <v>0</v>
      </c>
      <c r="G25" s="4">
        <v>151.137</v>
      </c>
      <c r="H25" s="4">
        <v>1000</v>
      </c>
      <c r="I25" s="4">
        <v>1000</v>
      </c>
    </row>
    <row r="26" spans="1:9" ht="60">
      <c r="A26" s="9">
        <v>10</v>
      </c>
      <c r="B26" s="8" t="s">
        <v>32</v>
      </c>
      <c r="C26" s="6" t="s">
        <v>33</v>
      </c>
      <c r="D26" s="11" t="s">
        <v>11</v>
      </c>
      <c r="E26" s="4">
        <f t="shared" si="5"/>
        <v>808</v>
      </c>
      <c r="F26" s="4">
        <v>0</v>
      </c>
      <c r="G26" s="4">
        <v>0</v>
      </c>
      <c r="H26" s="4">
        <v>0</v>
      </c>
      <c r="I26" s="4">
        <v>808</v>
      </c>
    </row>
    <row r="27" spans="1:9" ht="30">
      <c r="A27" s="40">
        <v>11</v>
      </c>
      <c r="B27" s="41" t="s">
        <v>34</v>
      </c>
      <c r="C27" s="33"/>
      <c r="D27" s="11" t="s">
        <v>11</v>
      </c>
      <c r="E27" s="4">
        <f>SUM(F27:I27)</f>
        <v>6375.2870000000003</v>
      </c>
      <c r="F27" s="4">
        <f>F30+F31+F32+F33+F36</f>
        <v>150</v>
      </c>
      <c r="G27" s="4">
        <f t="shared" ref="G27:I27" si="6">G30+G31+G32+G33+G36</f>
        <v>2805.2870000000003</v>
      </c>
      <c r="H27" s="4">
        <f t="shared" si="6"/>
        <v>765</v>
      </c>
      <c r="I27" s="4">
        <f t="shared" si="6"/>
        <v>2655</v>
      </c>
    </row>
    <row r="28" spans="1:9" ht="30">
      <c r="A28" s="40"/>
      <c r="B28" s="41"/>
      <c r="C28" s="33"/>
      <c r="D28" s="11" t="s">
        <v>12</v>
      </c>
      <c r="E28" s="4">
        <f t="shared" si="5"/>
        <v>200</v>
      </c>
      <c r="F28" s="4">
        <f>F34</f>
        <v>0</v>
      </c>
      <c r="G28" s="4">
        <f>G34</f>
        <v>200</v>
      </c>
      <c r="H28" s="4">
        <f t="shared" ref="H28:I28" si="7">H34</f>
        <v>0</v>
      </c>
      <c r="I28" s="4">
        <f t="shared" si="7"/>
        <v>0</v>
      </c>
    </row>
    <row r="29" spans="1:9" ht="45">
      <c r="A29" s="40"/>
      <c r="B29" s="41"/>
      <c r="C29" s="33"/>
      <c r="D29" s="11" t="s">
        <v>13</v>
      </c>
      <c r="E29" s="4">
        <f t="shared" si="5"/>
        <v>925.7</v>
      </c>
      <c r="F29" s="4">
        <f>F35</f>
        <v>325.7</v>
      </c>
      <c r="G29" s="4">
        <f t="shared" ref="G29:I29" si="8">G35</f>
        <v>200</v>
      </c>
      <c r="H29" s="4">
        <f t="shared" si="8"/>
        <v>200</v>
      </c>
      <c r="I29" s="4">
        <f t="shared" si="8"/>
        <v>200</v>
      </c>
    </row>
    <row r="30" spans="1:9" ht="45">
      <c r="A30" s="5" t="s">
        <v>35</v>
      </c>
      <c r="B30" s="8" t="s">
        <v>36</v>
      </c>
      <c r="C30" s="9" t="s">
        <v>31</v>
      </c>
      <c r="D30" s="12" t="s">
        <v>11</v>
      </c>
      <c r="E30" s="4">
        <f t="shared" si="5"/>
        <v>500</v>
      </c>
      <c r="F30" s="4">
        <v>0</v>
      </c>
      <c r="G30" s="4">
        <v>0</v>
      </c>
      <c r="H30" s="4">
        <v>0</v>
      </c>
      <c r="I30" s="4">
        <v>500</v>
      </c>
    </row>
    <row r="31" spans="1:9" ht="45">
      <c r="A31" s="5" t="s">
        <v>37</v>
      </c>
      <c r="B31" s="8" t="s">
        <v>38</v>
      </c>
      <c r="C31" s="6" t="s">
        <v>39</v>
      </c>
      <c r="D31" s="12" t="s">
        <v>11</v>
      </c>
      <c r="E31" s="4">
        <f t="shared" si="5"/>
        <v>793.28700000000003</v>
      </c>
      <c r="F31" s="4">
        <v>150</v>
      </c>
      <c r="G31" s="4">
        <v>313.28700000000003</v>
      </c>
      <c r="H31" s="4">
        <v>0</v>
      </c>
      <c r="I31" s="4">
        <v>330</v>
      </c>
    </row>
    <row r="32" spans="1:9" ht="45">
      <c r="A32" s="5" t="s">
        <v>40</v>
      </c>
      <c r="B32" s="8" t="s">
        <v>41</v>
      </c>
      <c r="C32" s="6" t="s">
        <v>31</v>
      </c>
      <c r="D32" s="12" t="s">
        <v>11</v>
      </c>
      <c r="E32" s="4">
        <f t="shared" si="5"/>
        <v>400</v>
      </c>
      <c r="F32" s="4">
        <v>0</v>
      </c>
      <c r="G32" s="4">
        <v>0</v>
      </c>
      <c r="H32" s="4">
        <v>0</v>
      </c>
      <c r="I32" s="4">
        <v>400</v>
      </c>
    </row>
    <row r="33" spans="1:9" ht="30">
      <c r="A33" s="31" t="s">
        <v>42</v>
      </c>
      <c r="B33" s="32" t="s">
        <v>43</v>
      </c>
      <c r="C33" s="33" t="s">
        <v>44</v>
      </c>
      <c r="D33" s="12" t="s">
        <v>11</v>
      </c>
      <c r="E33" s="4">
        <f t="shared" si="5"/>
        <v>3517</v>
      </c>
      <c r="F33" s="4">
        <v>0</v>
      </c>
      <c r="G33" s="4">
        <v>2492</v>
      </c>
      <c r="H33" s="4">
        <v>0</v>
      </c>
      <c r="I33" s="4">
        <v>1025</v>
      </c>
    </row>
    <row r="34" spans="1:9" ht="30">
      <c r="A34" s="31"/>
      <c r="B34" s="32"/>
      <c r="C34" s="33"/>
      <c r="D34" s="11" t="s">
        <v>12</v>
      </c>
      <c r="E34" s="4">
        <f t="shared" si="5"/>
        <v>200</v>
      </c>
      <c r="F34" s="4">
        <v>0</v>
      </c>
      <c r="G34" s="4">
        <v>200</v>
      </c>
      <c r="H34" s="4">
        <v>0</v>
      </c>
      <c r="I34" s="4">
        <v>0</v>
      </c>
    </row>
    <row r="35" spans="1:9" ht="45">
      <c r="A35" s="31"/>
      <c r="B35" s="32"/>
      <c r="C35" s="33"/>
      <c r="D35" s="12" t="s">
        <v>13</v>
      </c>
      <c r="E35" s="4">
        <f t="shared" si="5"/>
        <v>925.7</v>
      </c>
      <c r="F35" s="4">
        <v>325.7</v>
      </c>
      <c r="G35" s="4">
        <v>200</v>
      </c>
      <c r="H35" s="4">
        <v>200</v>
      </c>
      <c r="I35" s="4">
        <v>200</v>
      </c>
    </row>
    <row r="36" spans="1:9" ht="45">
      <c r="A36" s="5" t="s">
        <v>45</v>
      </c>
      <c r="B36" s="8" t="s">
        <v>46</v>
      </c>
      <c r="C36" s="6" t="s">
        <v>47</v>
      </c>
      <c r="D36" s="12" t="s">
        <v>11</v>
      </c>
      <c r="E36" s="4">
        <f t="shared" si="5"/>
        <v>1165</v>
      </c>
      <c r="F36" s="4">
        <v>0</v>
      </c>
      <c r="G36" s="4">
        <v>0</v>
      </c>
      <c r="H36" s="4">
        <v>765</v>
      </c>
      <c r="I36" s="4">
        <v>400</v>
      </c>
    </row>
    <row r="37" spans="1:9" ht="60">
      <c r="A37" s="5" t="s">
        <v>48</v>
      </c>
      <c r="B37" s="8" t="s">
        <v>49</v>
      </c>
      <c r="C37" s="6">
        <v>2013</v>
      </c>
      <c r="D37" s="12" t="s">
        <v>11</v>
      </c>
      <c r="E37" s="4">
        <f t="shared" si="5"/>
        <v>1800</v>
      </c>
      <c r="F37" s="4">
        <v>0</v>
      </c>
      <c r="G37" s="4">
        <v>0</v>
      </c>
      <c r="H37" s="4">
        <v>1800</v>
      </c>
      <c r="I37" s="4">
        <v>0</v>
      </c>
    </row>
    <row r="38" spans="1:9" ht="30">
      <c r="A38" s="31" t="s">
        <v>82</v>
      </c>
      <c r="B38" s="32" t="s">
        <v>50</v>
      </c>
      <c r="C38" s="33" t="s">
        <v>51</v>
      </c>
      <c r="D38" s="12" t="s">
        <v>11</v>
      </c>
      <c r="E38" s="4">
        <f t="shared" si="5"/>
        <v>1900</v>
      </c>
      <c r="F38" s="4">
        <v>0</v>
      </c>
      <c r="G38" s="4">
        <v>0</v>
      </c>
      <c r="H38" s="4">
        <v>500</v>
      </c>
      <c r="I38" s="4">
        <v>1400</v>
      </c>
    </row>
    <row r="39" spans="1:9" ht="30">
      <c r="A39" s="31"/>
      <c r="B39" s="32"/>
      <c r="C39" s="33"/>
      <c r="D39" s="12" t="s">
        <v>12</v>
      </c>
      <c r="E39" s="4">
        <f t="shared" si="5"/>
        <v>155</v>
      </c>
      <c r="F39" s="4">
        <v>0</v>
      </c>
      <c r="G39" s="4">
        <v>155</v>
      </c>
      <c r="H39" s="4">
        <v>0</v>
      </c>
      <c r="I39" s="4">
        <v>0</v>
      </c>
    </row>
    <row r="40" spans="1:9" ht="60">
      <c r="A40" s="5" t="s">
        <v>84</v>
      </c>
      <c r="B40" s="13" t="s">
        <v>83</v>
      </c>
      <c r="C40" s="6">
        <v>2014</v>
      </c>
      <c r="D40" s="12" t="s">
        <v>11</v>
      </c>
      <c r="E40" s="4">
        <f t="shared" si="5"/>
        <v>150</v>
      </c>
      <c r="F40" s="4">
        <v>0</v>
      </c>
      <c r="G40" s="4">
        <v>0</v>
      </c>
      <c r="H40" s="4">
        <v>150</v>
      </c>
      <c r="I40" s="4">
        <v>0</v>
      </c>
    </row>
    <row r="41" spans="1:9">
      <c r="A41" s="37" t="s">
        <v>52</v>
      </c>
      <c r="B41" s="37"/>
      <c r="C41" s="37"/>
      <c r="D41" s="37"/>
      <c r="E41" s="37"/>
      <c r="F41" s="37"/>
      <c r="G41" s="37"/>
      <c r="H41" s="37"/>
      <c r="I41" s="37"/>
    </row>
    <row r="42" spans="1:9">
      <c r="A42" s="38"/>
      <c r="B42" s="37" t="s">
        <v>53</v>
      </c>
      <c r="C42" s="38"/>
      <c r="D42" s="10" t="s">
        <v>54</v>
      </c>
      <c r="E42" s="14">
        <f>SUM(F42:I42)</f>
        <v>1328.7959999999998</v>
      </c>
      <c r="F42" s="14">
        <f>F44+F45</f>
        <v>66.8</v>
      </c>
      <c r="G42" s="14">
        <f t="shared" ref="G42:I42" si="9">G44+G45</f>
        <v>653.99599999999998</v>
      </c>
      <c r="H42" s="14">
        <f t="shared" si="9"/>
        <v>421</v>
      </c>
      <c r="I42" s="14">
        <f t="shared" si="9"/>
        <v>187</v>
      </c>
    </row>
    <row r="43" spans="1:9">
      <c r="A43" s="38"/>
      <c r="B43" s="37"/>
      <c r="C43" s="38"/>
      <c r="D43" s="39" t="s">
        <v>10</v>
      </c>
      <c r="E43" s="39"/>
      <c r="F43" s="39"/>
      <c r="G43" s="39"/>
      <c r="H43" s="39"/>
      <c r="I43" s="39"/>
    </row>
    <row r="44" spans="1:9" ht="30">
      <c r="A44" s="38"/>
      <c r="B44" s="37"/>
      <c r="C44" s="38"/>
      <c r="D44" s="11" t="s">
        <v>11</v>
      </c>
      <c r="E44" s="4">
        <f>SUM(F44:I44)</f>
        <v>1125.7959999999998</v>
      </c>
      <c r="F44" s="4">
        <f>F46+F58+F60+F63</f>
        <v>66.8</v>
      </c>
      <c r="G44" s="4">
        <f t="shared" ref="G44:I44" si="10">G46+G58+G60+G63</f>
        <v>578.99599999999998</v>
      </c>
      <c r="H44" s="4">
        <f t="shared" si="10"/>
        <v>340</v>
      </c>
      <c r="I44" s="4">
        <f t="shared" si="10"/>
        <v>140</v>
      </c>
    </row>
    <row r="45" spans="1:9" ht="45">
      <c r="A45" s="38"/>
      <c r="B45" s="37"/>
      <c r="C45" s="38"/>
      <c r="D45" s="11" t="s">
        <v>13</v>
      </c>
      <c r="E45" s="4">
        <f>SUM(F45:I45)</f>
        <v>203</v>
      </c>
      <c r="F45" s="4">
        <f>F47</f>
        <v>0</v>
      </c>
      <c r="G45" s="4">
        <f t="shared" ref="G45:I45" si="11">G47</f>
        <v>75</v>
      </c>
      <c r="H45" s="4">
        <f t="shared" si="11"/>
        <v>81</v>
      </c>
      <c r="I45" s="4">
        <f t="shared" si="11"/>
        <v>47</v>
      </c>
    </row>
    <row r="46" spans="1:9" ht="59.25" customHeight="1">
      <c r="A46" s="31">
        <v>1</v>
      </c>
      <c r="B46" s="41" t="s">
        <v>55</v>
      </c>
      <c r="C46" s="33"/>
      <c r="D46" s="12" t="s">
        <v>11</v>
      </c>
      <c r="E46" s="4">
        <f t="shared" ref="E46:E63" si="12">SUM(F46:I46)</f>
        <v>656.8</v>
      </c>
      <c r="F46" s="4">
        <f>F48+F50+F52+F54+F56+F57</f>
        <v>66.8</v>
      </c>
      <c r="G46" s="4">
        <f t="shared" ref="G46:I46" si="13">G48+G50+G52+G54+G56+G57</f>
        <v>260</v>
      </c>
      <c r="H46" s="4">
        <f t="shared" si="13"/>
        <v>190</v>
      </c>
      <c r="I46" s="4">
        <f t="shared" si="13"/>
        <v>140</v>
      </c>
    </row>
    <row r="47" spans="1:9" ht="72" customHeight="1">
      <c r="A47" s="31"/>
      <c r="B47" s="41"/>
      <c r="C47" s="33"/>
      <c r="D47" s="27" t="s">
        <v>13</v>
      </c>
      <c r="E47" s="4">
        <f t="shared" si="12"/>
        <v>203</v>
      </c>
      <c r="F47" s="4">
        <f>F49+F51+F53+F55</f>
        <v>0</v>
      </c>
      <c r="G47" s="4">
        <f t="shared" ref="G47:I47" si="14">G49+G51+G53+G55</f>
        <v>75</v>
      </c>
      <c r="H47" s="4">
        <f>H49+H51+H53+H55</f>
        <v>81</v>
      </c>
      <c r="I47" s="4">
        <f t="shared" si="14"/>
        <v>47</v>
      </c>
    </row>
    <row r="48" spans="1:9" ht="30">
      <c r="A48" s="31" t="s">
        <v>56</v>
      </c>
      <c r="B48" s="41" t="s">
        <v>57</v>
      </c>
      <c r="C48" s="33" t="s">
        <v>58</v>
      </c>
      <c r="D48" s="12" t="s">
        <v>11</v>
      </c>
      <c r="E48" s="4">
        <f t="shared" si="12"/>
        <v>161.80000000000001</v>
      </c>
      <c r="F48" s="4">
        <v>16.8</v>
      </c>
      <c r="G48" s="4">
        <v>45</v>
      </c>
      <c r="H48" s="4">
        <v>50</v>
      </c>
      <c r="I48" s="4">
        <v>50</v>
      </c>
    </row>
    <row r="49" spans="1:10" ht="69.75" customHeight="1">
      <c r="A49" s="31"/>
      <c r="B49" s="41"/>
      <c r="C49" s="33"/>
      <c r="D49" s="11" t="s">
        <v>13</v>
      </c>
      <c r="E49" s="4">
        <f t="shared" si="12"/>
        <v>58</v>
      </c>
      <c r="F49" s="4">
        <v>0</v>
      </c>
      <c r="G49" s="4">
        <v>18</v>
      </c>
      <c r="H49" s="4">
        <v>20</v>
      </c>
      <c r="I49" s="4">
        <v>20</v>
      </c>
    </row>
    <row r="50" spans="1:10" ht="30">
      <c r="A50" s="31" t="s">
        <v>59</v>
      </c>
      <c r="B50" s="41" t="s">
        <v>60</v>
      </c>
      <c r="C50" s="33">
        <v>2014</v>
      </c>
      <c r="D50" s="12" t="s">
        <v>11</v>
      </c>
      <c r="E50" s="4">
        <f t="shared" si="12"/>
        <v>55</v>
      </c>
      <c r="F50" s="4">
        <v>0</v>
      </c>
      <c r="G50" s="4">
        <v>0</v>
      </c>
      <c r="H50" s="4">
        <v>55</v>
      </c>
      <c r="I50" s="4">
        <v>0</v>
      </c>
      <c r="J50" s="1"/>
    </row>
    <row r="51" spans="1:10" ht="45">
      <c r="A51" s="31"/>
      <c r="B51" s="41"/>
      <c r="C51" s="33"/>
      <c r="D51" s="11" t="s">
        <v>13</v>
      </c>
      <c r="E51" s="4">
        <f t="shared" si="12"/>
        <v>36</v>
      </c>
      <c r="F51" s="4">
        <v>0</v>
      </c>
      <c r="G51" s="4">
        <v>0</v>
      </c>
      <c r="H51" s="4">
        <v>36</v>
      </c>
      <c r="I51" s="4">
        <v>0</v>
      </c>
      <c r="J51" s="1"/>
    </row>
    <row r="52" spans="1:10" ht="30">
      <c r="A52" s="31" t="s">
        <v>61</v>
      </c>
      <c r="B52" s="41" t="s">
        <v>62</v>
      </c>
      <c r="C52" s="33" t="s">
        <v>51</v>
      </c>
      <c r="D52" s="12" t="s">
        <v>11</v>
      </c>
      <c r="E52" s="4">
        <f t="shared" si="12"/>
        <v>105</v>
      </c>
      <c r="F52" s="4">
        <v>0</v>
      </c>
      <c r="G52" s="4">
        <v>30</v>
      </c>
      <c r="H52" s="4">
        <v>35</v>
      </c>
      <c r="I52" s="4">
        <v>40</v>
      </c>
      <c r="J52" s="1"/>
    </row>
    <row r="53" spans="1:10" ht="45">
      <c r="A53" s="31"/>
      <c r="B53" s="41"/>
      <c r="C53" s="33"/>
      <c r="D53" s="11" t="s">
        <v>13</v>
      </c>
      <c r="E53" s="4">
        <f t="shared" si="12"/>
        <v>74</v>
      </c>
      <c r="F53" s="4">
        <v>0</v>
      </c>
      <c r="G53" s="4">
        <v>22</v>
      </c>
      <c r="H53" s="4">
        <v>25</v>
      </c>
      <c r="I53" s="4">
        <v>27</v>
      </c>
      <c r="J53" s="1"/>
    </row>
    <row r="54" spans="1:10" ht="30">
      <c r="A54" s="31" t="s">
        <v>63</v>
      </c>
      <c r="B54" s="41" t="s">
        <v>64</v>
      </c>
      <c r="C54" s="33">
        <v>2013</v>
      </c>
      <c r="D54" s="12" t="s">
        <v>11</v>
      </c>
      <c r="E54" s="4">
        <f t="shared" si="12"/>
        <v>40</v>
      </c>
      <c r="F54" s="4">
        <v>0</v>
      </c>
      <c r="G54" s="4">
        <v>40</v>
      </c>
      <c r="H54" s="4">
        <v>0</v>
      </c>
      <c r="I54" s="4">
        <v>0</v>
      </c>
      <c r="J54" s="1"/>
    </row>
    <row r="55" spans="1:10" ht="46.5" customHeight="1">
      <c r="A55" s="31"/>
      <c r="B55" s="41"/>
      <c r="C55" s="33"/>
      <c r="D55" s="11" t="s">
        <v>13</v>
      </c>
      <c r="E55" s="4">
        <f t="shared" si="12"/>
        <v>35</v>
      </c>
      <c r="F55" s="4">
        <v>0</v>
      </c>
      <c r="G55" s="4">
        <v>35</v>
      </c>
      <c r="H55" s="4">
        <v>0</v>
      </c>
      <c r="I55" s="4">
        <v>0</v>
      </c>
      <c r="J55" s="1"/>
    </row>
    <row r="56" spans="1:10" ht="32.25" customHeight="1">
      <c r="A56" s="5" t="s">
        <v>65</v>
      </c>
      <c r="B56" s="8" t="s">
        <v>66</v>
      </c>
      <c r="C56" s="6" t="s">
        <v>58</v>
      </c>
      <c r="D56" s="12" t="s">
        <v>11</v>
      </c>
      <c r="E56" s="4">
        <f t="shared" si="12"/>
        <v>195</v>
      </c>
      <c r="F56" s="4">
        <v>50</v>
      </c>
      <c r="G56" s="4">
        <v>45</v>
      </c>
      <c r="H56" s="4">
        <v>50</v>
      </c>
      <c r="I56" s="4">
        <v>50</v>
      </c>
      <c r="J56" s="1"/>
    </row>
    <row r="57" spans="1:10" ht="45.75" customHeight="1">
      <c r="A57" s="5" t="s">
        <v>67</v>
      </c>
      <c r="B57" s="8" t="s">
        <v>68</v>
      </c>
      <c r="C57" s="6">
        <v>2013</v>
      </c>
      <c r="D57" s="12" t="s">
        <v>11</v>
      </c>
      <c r="E57" s="4">
        <f t="shared" si="12"/>
        <v>100</v>
      </c>
      <c r="F57" s="4">
        <v>0</v>
      </c>
      <c r="G57" s="4">
        <v>100</v>
      </c>
      <c r="H57" s="4">
        <v>0</v>
      </c>
      <c r="I57" s="4">
        <v>0</v>
      </c>
      <c r="J57" s="1"/>
    </row>
    <row r="58" spans="1:10" ht="45" customHeight="1">
      <c r="A58" s="5" t="s">
        <v>69</v>
      </c>
      <c r="B58" s="8" t="s">
        <v>70</v>
      </c>
      <c r="C58" s="6"/>
      <c r="D58" s="12" t="s">
        <v>11</v>
      </c>
      <c r="E58" s="4">
        <f t="shared" si="12"/>
        <v>150</v>
      </c>
      <c r="F58" s="4">
        <f>F59</f>
        <v>0</v>
      </c>
      <c r="G58" s="4">
        <f t="shared" ref="G58:I58" si="15">G59</f>
        <v>0</v>
      </c>
      <c r="H58" s="4">
        <f t="shared" si="15"/>
        <v>150</v>
      </c>
      <c r="I58" s="4">
        <f t="shared" si="15"/>
        <v>0</v>
      </c>
      <c r="J58" s="1"/>
    </row>
    <row r="59" spans="1:10" ht="45.75" customHeight="1">
      <c r="A59" s="5" t="s">
        <v>71</v>
      </c>
      <c r="B59" s="8" t="s">
        <v>72</v>
      </c>
      <c r="C59" s="6">
        <v>2014</v>
      </c>
      <c r="D59" s="12" t="s">
        <v>11</v>
      </c>
      <c r="E59" s="4">
        <f t="shared" si="12"/>
        <v>150</v>
      </c>
      <c r="F59" s="4">
        <v>0</v>
      </c>
      <c r="G59" s="4">
        <v>0</v>
      </c>
      <c r="H59" s="4">
        <v>150</v>
      </c>
      <c r="I59" s="4">
        <v>0</v>
      </c>
      <c r="J59" s="1"/>
    </row>
    <row r="60" spans="1:10" ht="106.5" customHeight="1">
      <c r="A60" s="9" t="s">
        <v>73</v>
      </c>
      <c r="B60" s="8" t="s">
        <v>74</v>
      </c>
      <c r="C60" s="6">
        <v>2013</v>
      </c>
      <c r="D60" s="11" t="s">
        <v>11</v>
      </c>
      <c r="E60" s="4">
        <f t="shared" si="12"/>
        <v>288.99599999999998</v>
      </c>
      <c r="F60" s="4">
        <f>F61+F62</f>
        <v>0</v>
      </c>
      <c r="G60" s="4">
        <f t="shared" ref="G60:I60" si="16">G61+G62</f>
        <v>288.99599999999998</v>
      </c>
      <c r="H60" s="4">
        <f t="shared" si="16"/>
        <v>0</v>
      </c>
      <c r="I60" s="4">
        <f t="shared" si="16"/>
        <v>0</v>
      </c>
      <c r="J60" s="1"/>
    </row>
    <row r="61" spans="1:10" ht="47.25" customHeight="1">
      <c r="A61" s="9" t="s">
        <v>75</v>
      </c>
      <c r="B61" s="2" t="s">
        <v>76</v>
      </c>
      <c r="C61" s="6">
        <v>2013</v>
      </c>
      <c r="D61" s="11" t="s">
        <v>11</v>
      </c>
      <c r="E61" s="4">
        <f t="shared" si="12"/>
        <v>288.99599999999998</v>
      </c>
      <c r="F61" s="4">
        <v>0</v>
      </c>
      <c r="G61" s="4">
        <v>288.99599999999998</v>
      </c>
      <c r="H61" s="4">
        <v>0</v>
      </c>
      <c r="I61" s="4">
        <v>0</v>
      </c>
      <c r="J61" s="1"/>
    </row>
    <row r="62" spans="1:10" ht="32.25" customHeight="1">
      <c r="A62" s="9" t="s">
        <v>77</v>
      </c>
      <c r="B62" s="2" t="s">
        <v>78</v>
      </c>
      <c r="C62" s="6">
        <v>2013</v>
      </c>
      <c r="D62" s="11" t="s">
        <v>11</v>
      </c>
      <c r="E62" s="4">
        <f t="shared" si="12"/>
        <v>0</v>
      </c>
      <c r="F62" s="4">
        <v>0</v>
      </c>
      <c r="G62" s="4">
        <v>0</v>
      </c>
      <c r="H62" s="4">
        <v>0</v>
      </c>
      <c r="I62" s="4">
        <v>0</v>
      </c>
      <c r="J62" s="1"/>
    </row>
    <row r="63" spans="1:10" ht="78.75" customHeight="1">
      <c r="A63" s="9" t="s">
        <v>79</v>
      </c>
      <c r="B63" s="2" t="s">
        <v>80</v>
      </c>
      <c r="C63" s="6">
        <v>2013</v>
      </c>
      <c r="D63" s="11" t="s">
        <v>11</v>
      </c>
      <c r="E63" s="4">
        <f t="shared" si="12"/>
        <v>30</v>
      </c>
      <c r="F63" s="4">
        <v>0</v>
      </c>
      <c r="G63" s="4">
        <v>30</v>
      </c>
      <c r="H63" s="4">
        <v>0</v>
      </c>
      <c r="I63" s="4">
        <v>0</v>
      </c>
      <c r="J63" s="1"/>
    </row>
    <row r="65" spans="4:10" s="16" customFormat="1" ht="15" hidden="1">
      <c r="D65" s="15" t="s">
        <v>85</v>
      </c>
      <c r="E65" s="16">
        <f>E12+E44</f>
        <v>36921.971950000006</v>
      </c>
      <c r="F65" s="16">
        <f>F12+F44</f>
        <v>1014.4099999999999</v>
      </c>
      <c r="G65" s="16">
        <f>G12+G44</f>
        <v>8116.0964100000001</v>
      </c>
      <c r="H65" s="16">
        <f>H12+H44</f>
        <v>14718.465540000001</v>
      </c>
      <c r="I65" s="16">
        <f>I12+I44</f>
        <v>13073</v>
      </c>
      <c r="J65" s="16">
        <f>SUM(F65:I65)</f>
        <v>36921.971949999999</v>
      </c>
    </row>
    <row r="66" spans="4:10" s="16" customFormat="1" ht="15" hidden="1">
      <c r="D66" s="15" t="s">
        <v>87</v>
      </c>
      <c r="E66" s="16">
        <f>E13</f>
        <v>1105</v>
      </c>
      <c r="F66" s="16">
        <f t="shared" ref="F66:I66" si="17">F13</f>
        <v>0</v>
      </c>
      <c r="G66" s="16">
        <f t="shared" si="17"/>
        <v>1105</v>
      </c>
      <c r="H66" s="16">
        <f t="shared" si="17"/>
        <v>0</v>
      </c>
      <c r="I66" s="16">
        <f t="shared" si="17"/>
        <v>0</v>
      </c>
      <c r="J66" s="16">
        <f t="shared" ref="J66:J68" si="18">SUM(F66:I66)</f>
        <v>1105</v>
      </c>
    </row>
    <row r="67" spans="4:10" s="16" customFormat="1" ht="15" hidden="1">
      <c r="D67" s="15" t="s">
        <v>86</v>
      </c>
      <c r="E67" s="16">
        <f>E14+E45</f>
        <v>1128.7</v>
      </c>
      <c r="F67" s="16">
        <f t="shared" ref="F67:I67" si="19">F14+F45</f>
        <v>325.7</v>
      </c>
      <c r="G67" s="16">
        <f t="shared" si="19"/>
        <v>275</v>
      </c>
      <c r="H67" s="16">
        <f>H14+H45</f>
        <v>281</v>
      </c>
      <c r="I67" s="16">
        <f t="shared" si="19"/>
        <v>247</v>
      </c>
      <c r="J67" s="16">
        <f t="shared" si="18"/>
        <v>1128.7</v>
      </c>
    </row>
    <row r="68" spans="4:10" s="16" customFormat="1" ht="15" hidden="1">
      <c r="D68" s="15" t="s">
        <v>9</v>
      </c>
      <c r="E68" s="16">
        <f>SUM(E65:E67)</f>
        <v>39155.671950000004</v>
      </c>
      <c r="F68" s="16">
        <f t="shared" ref="F68:I68" si="20">SUM(F65:F67)</f>
        <v>1340.11</v>
      </c>
      <c r="G68" s="16">
        <f t="shared" si="20"/>
        <v>9496.0964100000001</v>
      </c>
      <c r="H68" s="16">
        <f t="shared" si="20"/>
        <v>14999.465540000001</v>
      </c>
      <c r="I68" s="16">
        <f t="shared" si="20"/>
        <v>13320</v>
      </c>
      <c r="J68" s="16">
        <f t="shared" si="18"/>
        <v>39155.671950000004</v>
      </c>
    </row>
    <row r="69" spans="4:10" s="16" customFormat="1" ht="15" hidden="1"/>
    <row r="70" spans="4:10" s="16" customFormat="1" ht="15" hidden="1">
      <c r="I70" s="16">
        <f>13073-I65</f>
        <v>0</v>
      </c>
    </row>
    <row r="71" spans="4:10" hidden="1"/>
  </sheetData>
  <mergeCells count="46">
    <mergeCell ref="A54:A55"/>
    <mergeCell ref="B54:B55"/>
    <mergeCell ref="C54:C55"/>
    <mergeCell ref="A50:A51"/>
    <mergeCell ref="B50:B51"/>
    <mergeCell ref="C50:C51"/>
    <mergeCell ref="A52:A53"/>
    <mergeCell ref="B52:B53"/>
    <mergeCell ref="C52:C53"/>
    <mergeCell ref="C48:C49"/>
    <mergeCell ref="A38:A39"/>
    <mergeCell ref="B38:B39"/>
    <mergeCell ref="C38:C39"/>
    <mergeCell ref="A41:I41"/>
    <mergeCell ref="A42:A45"/>
    <mergeCell ref="B42:B45"/>
    <mergeCell ref="C42:C45"/>
    <mergeCell ref="D43:I43"/>
    <mergeCell ref="A46:A47"/>
    <mergeCell ref="B46:B47"/>
    <mergeCell ref="C46:C47"/>
    <mergeCell ref="A48:A49"/>
    <mergeCell ref="B48:B49"/>
    <mergeCell ref="D11:I11"/>
    <mergeCell ref="A27:A29"/>
    <mergeCell ref="B27:B29"/>
    <mergeCell ref="C27:C29"/>
    <mergeCell ref="A33:A35"/>
    <mergeCell ref="B33:B35"/>
    <mergeCell ref="C33:C35"/>
    <mergeCell ref="E1:I1"/>
    <mergeCell ref="E2:I2"/>
    <mergeCell ref="A16:A17"/>
    <mergeCell ref="B16:B17"/>
    <mergeCell ref="C16:C17"/>
    <mergeCell ref="A4:I4"/>
    <mergeCell ref="A6:A7"/>
    <mergeCell ref="B6:B7"/>
    <mergeCell ref="C6:C7"/>
    <mergeCell ref="D6:D7"/>
    <mergeCell ref="E6:E7"/>
    <mergeCell ref="F6:I6"/>
    <mergeCell ref="A9:I9"/>
    <mergeCell ref="A10:A14"/>
    <mergeCell ref="B10:B14"/>
    <mergeCell ref="C10:C14"/>
  </mergeCells>
  <pageMargins left="0.39370078740157483" right="0.27559055118110237" top="0.64" bottom="0.4724409448818898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tabSelected="1" workbookViewId="0">
      <selection activeCell="E2" sqref="E2:I2"/>
    </sheetView>
  </sheetViews>
  <sheetFormatPr defaultRowHeight="15.75"/>
  <cols>
    <col min="1" max="1" width="5.375" bestFit="1" customWidth="1"/>
    <col min="2" max="2" width="47" customWidth="1"/>
    <col min="3" max="3" width="12" customWidth="1"/>
    <col min="4" max="4" width="10.625" customWidth="1"/>
    <col min="5" max="5" width="11.375" customWidth="1"/>
    <col min="6" max="6" width="9.625" bestFit="1" customWidth="1"/>
    <col min="7" max="10" width="10.5" bestFit="1" customWidth="1"/>
  </cols>
  <sheetData>
    <row r="1" spans="1:9">
      <c r="A1" s="1"/>
      <c r="B1" s="1"/>
      <c r="C1" s="1"/>
      <c r="D1" s="1"/>
      <c r="E1" s="29" t="s">
        <v>93</v>
      </c>
      <c r="F1" s="29"/>
      <c r="G1" s="29"/>
      <c r="H1" s="29"/>
      <c r="I1" s="29"/>
    </row>
    <row r="2" spans="1:9" ht="34.5" customHeight="1">
      <c r="A2" s="1"/>
      <c r="B2" s="1"/>
      <c r="C2" s="1"/>
      <c r="D2" s="1"/>
      <c r="E2" s="30" t="s">
        <v>94</v>
      </c>
      <c r="F2" s="30"/>
      <c r="G2" s="30"/>
      <c r="H2" s="30"/>
      <c r="I2" s="30"/>
    </row>
    <row r="3" spans="1:9" ht="17.25" customHeight="1">
      <c r="A3" s="1"/>
      <c r="B3" s="1"/>
      <c r="C3" s="1"/>
      <c r="D3" s="1"/>
      <c r="E3" s="28"/>
      <c r="F3" s="28"/>
      <c r="G3" s="28"/>
      <c r="H3" s="28"/>
      <c r="I3" s="28"/>
    </row>
    <row r="4" spans="1:9">
      <c r="A4" s="34" t="s">
        <v>89</v>
      </c>
      <c r="B4" s="35"/>
      <c r="C4" s="35"/>
      <c r="D4" s="35"/>
      <c r="E4" s="35"/>
      <c r="F4" s="35"/>
      <c r="G4" s="35"/>
      <c r="H4" s="35"/>
      <c r="I4" s="35"/>
    </row>
    <row r="6" spans="1:9">
      <c r="A6" s="36" t="s">
        <v>1</v>
      </c>
      <c r="B6" s="36" t="s">
        <v>2</v>
      </c>
      <c r="C6" s="36" t="s">
        <v>3</v>
      </c>
      <c r="D6" s="36" t="s">
        <v>4</v>
      </c>
      <c r="E6" s="36" t="s">
        <v>5</v>
      </c>
      <c r="F6" s="36" t="s">
        <v>6</v>
      </c>
      <c r="G6" s="36"/>
      <c r="H6" s="36"/>
      <c r="I6" s="36"/>
    </row>
    <row r="7" spans="1:9">
      <c r="A7" s="36"/>
      <c r="B7" s="36"/>
      <c r="C7" s="36"/>
      <c r="D7" s="36"/>
      <c r="E7" s="36"/>
      <c r="F7" s="23">
        <v>2012</v>
      </c>
      <c r="G7" s="23">
        <v>2013</v>
      </c>
      <c r="H7" s="23">
        <v>2014</v>
      </c>
      <c r="I7" s="23">
        <v>2015</v>
      </c>
    </row>
    <row r="8" spans="1:9">
      <c r="A8" s="25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</row>
    <row r="9" spans="1:9" ht="21" customHeight="1">
      <c r="A9" s="37" t="s">
        <v>7</v>
      </c>
      <c r="B9" s="37"/>
      <c r="C9" s="37"/>
      <c r="D9" s="37"/>
      <c r="E9" s="37"/>
      <c r="F9" s="37"/>
      <c r="G9" s="37"/>
      <c r="H9" s="37"/>
      <c r="I9" s="37"/>
    </row>
    <row r="10" spans="1:9">
      <c r="A10" s="31"/>
      <c r="B10" s="37" t="s">
        <v>8</v>
      </c>
      <c r="C10" s="38"/>
      <c r="D10" s="10" t="s">
        <v>9</v>
      </c>
      <c r="E10" s="3">
        <f>SUM(F10:I10)</f>
        <v>28953.875950000001</v>
      </c>
      <c r="F10" s="3">
        <f>F12+F13+F14</f>
        <v>1273.31</v>
      </c>
      <c r="G10" s="3">
        <f t="shared" ref="G10:I10" si="0">G12+G13+G14</f>
        <v>8842.1004099999991</v>
      </c>
      <c r="H10" s="3">
        <f>H12+H13+H14</f>
        <v>14638.465540000001</v>
      </c>
      <c r="I10" s="3">
        <f t="shared" si="0"/>
        <v>4200</v>
      </c>
    </row>
    <row r="11" spans="1:9">
      <c r="A11" s="31"/>
      <c r="B11" s="37"/>
      <c r="C11" s="38"/>
      <c r="D11" s="39" t="s">
        <v>10</v>
      </c>
      <c r="E11" s="39"/>
      <c r="F11" s="39"/>
      <c r="G11" s="39"/>
      <c r="H11" s="39"/>
      <c r="I11" s="39"/>
    </row>
    <row r="12" spans="1:9" ht="30">
      <c r="A12" s="31"/>
      <c r="B12" s="37"/>
      <c r="C12" s="38"/>
      <c r="D12" s="24" t="s">
        <v>11</v>
      </c>
      <c r="E12" s="4">
        <f>SUM(F12:I12)</f>
        <v>26923.175950000001</v>
      </c>
      <c r="F12" s="4">
        <f>F15+F16+F18+F19+F21+F23+F24+F25+F26+F27+F37+F38+F40+F20</f>
        <v>947.6099999999999</v>
      </c>
      <c r="G12" s="4">
        <f t="shared" ref="G12:I12" si="1">G15+G16+G18+G19+G21+G23+G24+G25+G26+G27+G37+G38+G40+G20</f>
        <v>7537.10041</v>
      </c>
      <c r="H12" s="4">
        <f t="shared" si="1"/>
        <v>14438.465540000001</v>
      </c>
      <c r="I12" s="4">
        <f t="shared" si="1"/>
        <v>4000</v>
      </c>
    </row>
    <row r="13" spans="1:9" ht="30">
      <c r="A13" s="31"/>
      <c r="B13" s="37"/>
      <c r="C13" s="38"/>
      <c r="D13" s="24" t="s">
        <v>12</v>
      </c>
      <c r="E13" s="4">
        <f t="shared" ref="E13" si="2">SUM(F13:I13)</f>
        <v>1105</v>
      </c>
      <c r="F13" s="4">
        <f>F17+F28</f>
        <v>0</v>
      </c>
      <c r="G13" s="4">
        <f>G17+G28+G39</f>
        <v>1105</v>
      </c>
      <c r="H13" s="4">
        <f t="shared" ref="H13:I13" si="3">H17+H28</f>
        <v>0</v>
      </c>
      <c r="I13" s="4">
        <f t="shared" si="3"/>
        <v>0</v>
      </c>
    </row>
    <row r="14" spans="1:9" ht="45">
      <c r="A14" s="31"/>
      <c r="B14" s="37"/>
      <c r="C14" s="38"/>
      <c r="D14" s="24" t="s">
        <v>13</v>
      </c>
      <c r="E14" s="4">
        <f>SUM(F14:I14)</f>
        <v>925.7</v>
      </c>
      <c r="F14" s="4">
        <f>F35</f>
        <v>325.7</v>
      </c>
      <c r="G14" s="4">
        <f t="shared" ref="G14:I14" si="4">G35</f>
        <v>200</v>
      </c>
      <c r="H14" s="4">
        <f t="shared" si="4"/>
        <v>200</v>
      </c>
      <c r="I14" s="4">
        <f t="shared" si="4"/>
        <v>200</v>
      </c>
    </row>
    <row r="15" spans="1:9" ht="60">
      <c r="A15" s="20">
        <v>1</v>
      </c>
      <c r="B15" s="21" t="s">
        <v>81</v>
      </c>
      <c r="C15" s="22" t="s">
        <v>14</v>
      </c>
      <c r="D15" s="24" t="s">
        <v>11</v>
      </c>
      <c r="E15" s="4">
        <f>SUM(F15:I15)</f>
        <v>4660</v>
      </c>
      <c r="F15" s="4">
        <v>0</v>
      </c>
      <c r="G15" s="4">
        <v>0</v>
      </c>
      <c r="H15" s="4">
        <v>4660</v>
      </c>
      <c r="I15" s="4">
        <v>0</v>
      </c>
    </row>
    <row r="16" spans="1:9" ht="30">
      <c r="A16" s="31">
        <v>2</v>
      </c>
      <c r="B16" s="32" t="s">
        <v>15</v>
      </c>
      <c r="C16" s="33" t="s">
        <v>16</v>
      </c>
      <c r="D16" s="24" t="s">
        <v>11</v>
      </c>
      <c r="E16" s="4">
        <f t="shared" ref="E16:E40" si="5">SUM(F16:I16)</f>
        <v>4375</v>
      </c>
      <c r="F16" s="4">
        <v>0</v>
      </c>
      <c r="G16" s="4">
        <v>375</v>
      </c>
      <c r="H16" s="4">
        <v>0</v>
      </c>
      <c r="I16" s="4">
        <v>4000</v>
      </c>
    </row>
    <row r="17" spans="1:9" ht="30">
      <c r="A17" s="31"/>
      <c r="B17" s="32"/>
      <c r="C17" s="33"/>
      <c r="D17" s="24" t="s">
        <v>12</v>
      </c>
      <c r="E17" s="4">
        <f t="shared" si="5"/>
        <v>750</v>
      </c>
      <c r="F17" s="4">
        <v>0</v>
      </c>
      <c r="G17" s="4">
        <v>750</v>
      </c>
      <c r="H17" s="4">
        <v>0</v>
      </c>
      <c r="I17" s="4">
        <v>0</v>
      </c>
    </row>
    <row r="18" spans="1:9" ht="75">
      <c r="A18" s="20">
        <v>3</v>
      </c>
      <c r="B18" s="26" t="s">
        <v>17</v>
      </c>
      <c r="C18" s="22" t="s">
        <v>18</v>
      </c>
      <c r="D18" s="24" t="s">
        <v>11</v>
      </c>
      <c r="E18" s="4">
        <f t="shared" si="5"/>
        <v>899.83299999999997</v>
      </c>
      <c r="F18" s="4">
        <v>0</v>
      </c>
      <c r="G18" s="4">
        <v>899.83299999999997</v>
      </c>
      <c r="H18" s="4">
        <v>0</v>
      </c>
      <c r="I18" s="4">
        <v>0</v>
      </c>
    </row>
    <row r="19" spans="1:9" ht="60">
      <c r="A19" s="20">
        <v>4</v>
      </c>
      <c r="B19" s="26" t="s">
        <v>19</v>
      </c>
      <c r="C19" s="22" t="s">
        <v>20</v>
      </c>
      <c r="D19" s="24" t="s">
        <v>11</v>
      </c>
      <c r="E19" s="4">
        <f t="shared" si="5"/>
        <v>3463.6499999999996</v>
      </c>
      <c r="F19" s="4">
        <v>197.8</v>
      </c>
      <c r="G19" s="4">
        <v>1065.8499999999999</v>
      </c>
      <c r="H19" s="4">
        <v>2200</v>
      </c>
      <c r="I19" s="4">
        <v>0</v>
      </c>
    </row>
    <row r="20" spans="1:9" ht="75">
      <c r="A20" s="20">
        <v>5</v>
      </c>
      <c r="B20" s="26" t="s">
        <v>21</v>
      </c>
      <c r="C20" s="22" t="s">
        <v>22</v>
      </c>
      <c r="D20" s="12" t="s">
        <v>11</v>
      </c>
      <c r="E20" s="4">
        <f t="shared" si="5"/>
        <v>0</v>
      </c>
      <c r="F20" s="4">
        <v>0</v>
      </c>
      <c r="G20" s="4">
        <v>0</v>
      </c>
      <c r="H20" s="4">
        <v>0</v>
      </c>
      <c r="I20" s="4">
        <v>0</v>
      </c>
    </row>
    <row r="21" spans="1:9" ht="90">
      <c r="A21" s="20">
        <v>6</v>
      </c>
      <c r="B21" s="26" t="s">
        <v>23</v>
      </c>
      <c r="C21" s="22" t="s">
        <v>24</v>
      </c>
      <c r="D21" s="12" t="s">
        <v>25</v>
      </c>
      <c r="E21" s="4">
        <f t="shared" si="5"/>
        <v>1419.1947599999999</v>
      </c>
      <c r="F21" s="4">
        <v>0</v>
      </c>
      <c r="G21" s="4">
        <v>821.74740999999995</v>
      </c>
      <c r="H21" s="4">
        <v>597.44735000000003</v>
      </c>
      <c r="I21" s="4">
        <v>0</v>
      </c>
    </row>
    <row r="22" spans="1:9" ht="45">
      <c r="A22" s="20" t="s">
        <v>90</v>
      </c>
      <c r="B22" s="26" t="s">
        <v>91</v>
      </c>
      <c r="C22" s="25" t="s">
        <v>92</v>
      </c>
      <c r="D22" s="12" t="s">
        <v>25</v>
      </c>
      <c r="E22" s="4">
        <f t="shared" si="5"/>
        <v>597.44735000000003</v>
      </c>
      <c r="F22" s="4">
        <v>0</v>
      </c>
      <c r="G22" s="4">
        <v>0</v>
      </c>
      <c r="H22" s="4">
        <v>597.44735000000003</v>
      </c>
      <c r="I22" s="4">
        <v>0</v>
      </c>
    </row>
    <row r="23" spans="1:9" ht="90">
      <c r="A23" s="20">
        <v>7</v>
      </c>
      <c r="B23" s="26" t="s">
        <v>26</v>
      </c>
      <c r="C23" s="22" t="s">
        <v>27</v>
      </c>
      <c r="D23" s="24" t="s">
        <v>11</v>
      </c>
      <c r="E23" s="4">
        <f t="shared" si="5"/>
        <v>118.246</v>
      </c>
      <c r="F23" s="4">
        <v>0</v>
      </c>
      <c r="G23" s="4">
        <v>118.246</v>
      </c>
      <c r="H23" s="4">
        <v>0</v>
      </c>
      <c r="I23" s="4">
        <v>0</v>
      </c>
    </row>
    <row r="24" spans="1:9" ht="75.75" customHeight="1">
      <c r="A24" s="20">
        <v>8</v>
      </c>
      <c r="B24" s="2" t="s">
        <v>28</v>
      </c>
      <c r="C24" s="22" t="s">
        <v>29</v>
      </c>
      <c r="D24" s="24" t="s">
        <v>11</v>
      </c>
      <c r="E24" s="4">
        <f t="shared" si="5"/>
        <v>4665.8281900000002</v>
      </c>
      <c r="F24" s="4">
        <v>599.80999999999995</v>
      </c>
      <c r="G24" s="4">
        <v>1300</v>
      </c>
      <c r="H24" s="4">
        <v>2766.0181899999998</v>
      </c>
      <c r="I24" s="4">
        <v>0</v>
      </c>
    </row>
    <row r="25" spans="1:9" ht="77.25" customHeight="1">
      <c r="A25" s="25">
        <v>9</v>
      </c>
      <c r="B25" s="26" t="s">
        <v>30</v>
      </c>
      <c r="C25" s="22" t="s">
        <v>31</v>
      </c>
      <c r="D25" s="24" t="s">
        <v>11</v>
      </c>
      <c r="E25" s="4">
        <f>SUM(F25:I25)</f>
        <v>1151.1369999999999</v>
      </c>
      <c r="F25" s="4">
        <v>0</v>
      </c>
      <c r="G25" s="4">
        <v>151.137</v>
      </c>
      <c r="H25" s="4">
        <v>1000</v>
      </c>
      <c r="I25" s="4">
        <v>0</v>
      </c>
    </row>
    <row r="26" spans="1:9" ht="60">
      <c r="A26" s="25">
        <v>10</v>
      </c>
      <c r="B26" s="26" t="s">
        <v>32</v>
      </c>
      <c r="C26" s="22" t="s">
        <v>33</v>
      </c>
      <c r="D26" s="24" t="s">
        <v>11</v>
      </c>
      <c r="E26" s="4">
        <f t="shared" si="5"/>
        <v>0</v>
      </c>
      <c r="F26" s="4">
        <v>0</v>
      </c>
      <c r="G26" s="4">
        <v>0</v>
      </c>
      <c r="H26" s="4">
        <v>0</v>
      </c>
      <c r="I26" s="4">
        <v>0</v>
      </c>
    </row>
    <row r="27" spans="1:9" ht="30">
      <c r="A27" s="40">
        <v>11</v>
      </c>
      <c r="B27" s="41" t="s">
        <v>34</v>
      </c>
      <c r="C27" s="33"/>
      <c r="D27" s="24" t="s">
        <v>11</v>
      </c>
      <c r="E27" s="4">
        <f>SUM(F27:I27)</f>
        <v>3720.2870000000003</v>
      </c>
      <c r="F27" s="4">
        <f>F30+F31+F32+F33+F36</f>
        <v>150</v>
      </c>
      <c r="G27" s="4">
        <f t="shared" ref="G27:I27" si="6">G30+G31+G32+G33+G36</f>
        <v>2805.2870000000003</v>
      </c>
      <c r="H27" s="4">
        <f t="shared" si="6"/>
        <v>765</v>
      </c>
      <c r="I27" s="4">
        <f t="shared" si="6"/>
        <v>0</v>
      </c>
    </row>
    <row r="28" spans="1:9" ht="30">
      <c r="A28" s="40"/>
      <c r="B28" s="41"/>
      <c r="C28" s="33"/>
      <c r="D28" s="24" t="s">
        <v>12</v>
      </c>
      <c r="E28" s="4">
        <f t="shared" si="5"/>
        <v>200</v>
      </c>
      <c r="F28" s="4">
        <f>F34</f>
        <v>0</v>
      </c>
      <c r="G28" s="4">
        <f>G34</f>
        <v>200</v>
      </c>
      <c r="H28" s="4">
        <f t="shared" ref="H28:I28" si="7">H34</f>
        <v>0</v>
      </c>
      <c r="I28" s="4">
        <f t="shared" si="7"/>
        <v>0</v>
      </c>
    </row>
    <row r="29" spans="1:9" ht="45">
      <c r="A29" s="40"/>
      <c r="B29" s="41"/>
      <c r="C29" s="33"/>
      <c r="D29" s="24" t="s">
        <v>13</v>
      </c>
      <c r="E29" s="4">
        <f t="shared" si="5"/>
        <v>925.7</v>
      </c>
      <c r="F29" s="4">
        <f>F35</f>
        <v>325.7</v>
      </c>
      <c r="G29" s="4">
        <f t="shared" ref="G29:I29" si="8">G35</f>
        <v>200</v>
      </c>
      <c r="H29" s="4">
        <f t="shared" si="8"/>
        <v>200</v>
      </c>
      <c r="I29" s="4">
        <f t="shared" si="8"/>
        <v>200</v>
      </c>
    </row>
    <row r="30" spans="1:9" ht="45">
      <c r="A30" s="20" t="s">
        <v>35</v>
      </c>
      <c r="B30" s="26" t="s">
        <v>36</v>
      </c>
      <c r="C30" s="25" t="s">
        <v>31</v>
      </c>
      <c r="D30" s="12" t="s">
        <v>11</v>
      </c>
      <c r="E30" s="4">
        <f t="shared" si="5"/>
        <v>0</v>
      </c>
      <c r="F30" s="4">
        <v>0</v>
      </c>
      <c r="G30" s="4">
        <v>0</v>
      </c>
      <c r="H30" s="4">
        <v>0</v>
      </c>
      <c r="I30" s="4">
        <v>0</v>
      </c>
    </row>
    <row r="31" spans="1:9" ht="45">
      <c r="A31" s="20" t="s">
        <v>37</v>
      </c>
      <c r="B31" s="26" t="s">
        <v>38</v>
      </c>
      <c r="C31" s="22" t="s">
        <v>39</v>
      </c>
      <c r="D31" s="12" t="s">
        <v>11</v>
      </c>
      <c r="E31" s="4">
        <f t="shared" si="5"/>
        <v>463.28700000000003</v>
      </c>
      <c r="F31" s="4">
        <v>150</v>
      </c>
      <c r="G31" s="4">
        <v>313.28700000000003</v>
      </c>
      <c r="H31" s="4">
        <v>0</v>
      </c>
      <c r="I31" s="4">
        <v>0</v>
      </c>
    </row>
    <row r="32" spans="1:9" ht="45">
      <c r="A32" s="20" t="s">
        <v>40</v>
      </c>
      <c r="B32" s="26" t="s">
        <v>41</v>
      </c>
      <c r="C32" s="22" t="s">
        <v>31</v>
      </c>
      <c r="D32" s="12" t="s">
        <v>11</v>
      </c>
      <c r="E32" s="4">
        <f t="shared" si="5"/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30">
      <c r="A33" s="31" t="s">
        <v>42</v>
      </c>
      <c r="B33" s="32" t="s">
        <v>43</v>
      </c>
      <c r="C33" s="33" t="s">
        <v>44</v>
      </c>
      <c r="D33" s="12" t="s">
        <v>11</v>
      </c>
      <c r="E33" s="4">
        <f t="shared" si="5"/>
        <v>2492</v>
      </c>
      <c r="F33" s="4">
        <v>0</v>
      </c>
      <c r="G33" s="4">
        <v>2492</v>
      </c>
      <c r="H33" s="4">
        <v>0</v>
      </c>
      <c r="I33" s="4">
        <v>0</v>
      </c>
    </row>
    <row r="34" spans="1:9" ht="30">
      <c r="A34" s="31"/>
      <c r="B34" s="32"/>
      <c r="C34" s="33"/>
      <c r="D34" s="24" t="s">
        <v>12</v>
      </c>
      <c r="E34" s="4">
        <f t="shared" si="5"/>
        <v>200</v>
      </c>
      <c r="F34" s="4">
        <v>0</v>
      </c>
      <c r="G34" s="4">
        <v>200</v>
      </c>
      <c r="H34" s="4">
        <v>0</v>
      </c>
      <c r="I34" s="4">
        <v>0</v>
      </c>
    </row>
    <row r="35" spans="1:9" ht="45">
      <c r="A35" s="31"/>
      <c r="B35" s="32"/>
      <c r="C35" s="33"/>
      <c r="D35" s="12" t="s">
        <v>13</v>
      </c>
      <c r="E35" s="4">
        <f t="shared" si="5"/>
        <v>925.7</v>
      </c>
      <c r="F35" s="4">
        <v>325.7</v>
      </c>
      <c r="G35" s="4">
        <v>200</v>
      </c>
      <c r="H35" s="4">
        <v>200</v>
      </c>
      <c r="I35" s="4">
        <v>200</v>
      </c>
    </row>
    <row r="36" spans="1:9" ht="45">
      <c r="A36" s="20" t="s">
        <v>45</v>
      </c>
      <c r="B36" s="26" t="s">
        <v>46</v>
      </c>
      <c r="C36" s="22" t="s">
        <v>47</v>
      </c>
      <c r="D36" s="12" t="s">
        <v>11</v>
      </c>
      <c r="E36" s="4">
        <f t="shared" si="5"/>
        <v>765</v>
      </c>
      <c r="F36" s="4">
        <v>0</v>
      </c>
      <c r="G36" s="4">
        <v>0</v>
      </c>
      <c r="H36" s="4">
        <v>765</v>
      </c>
      <c r="I36" s="4">
        <v>0</v>
      </c>
    </row>
    <row r="37" spans="1:9" ht="60">
      <c r="A37" s="20" t="s">
        <v>48</v>
      </c>
      <c r="B37" s="26" t="s">
        <v>49</v>
      </c>
      <c r="C37" s="22">
        <v>2013</v>
      </c>
      <c r="D37" s="12" t="s">
        <v>11</v>
      </c>
      <c r="E37" s="4">
        <f t="shared" si="5"/>
        <v>1800</v>
      </c>
      <c r="F37" s="4">
        <v>0</v>
      </c>
      <c r="G37" s="4">
        <v>0</v>
      </c>
      <c r="H37" s="4">
        <v>1800</v>
      </c>
      <c r="I37" s="4">
        <v>0</v>
      </c>
    </row>
    <row r="38" spans="1:9" ht="30">
      <c r="A38" s="31" t="s">
        <v>82</v>
      </c>
      <c r="B38" s="32" t="s">
        <v>50</v>
      </c>
      <c r="C38" s="33" t="s">
        <v>51</v>
      </c>
      <c r="D38" s="12" t="s">
        <v>11</v>
      </c>
      <c r="E38" s="4">
        <f t="shared" si="5"/>
        <v>500</v>
      </c>
      <c r="F38" s="4">
        <v>0</v>
      </c>
      <c r="G38" s="4">
        <v>0</v>
      </c>
      <c r="H38" s="4">
        <v>500</v>
      </c>
      <c r="I38" s="4">
        <v>0</v>
      </c>
    </row>
    <row r="39" spans="1:9" ht="30">
      <c r="A39" s="31"/>
      <c r="B39" s="32"/>
      <c r="C39" s="33"/>
      <c r="D39" s="12" t="s">
        <v>12</v>
      </c>
      <c r="E39" s="4">
        <f t="shared" si="5"/>
        <v>155</v>
      </c>
      <c r="F39" s="4">
        <v>0</v>
      </c>
      <c r="G39" s="4">
        <v>155</v>
      </c>
      <c r="H39" s="4">
        <v>0</v>
      </c>
      <c r="I39" s="4">
        <v>0</v>
      </c>
    </row>
    <row r="40" spans="1:9" ht="60">
      <c r="A40" s="20" t="s">
        <v>84</v>
      </c>
      <c r="B40" s="21" t="s">
        <v>83</v>
      </c>
      <c r="C40" s="22">
        <v>2014</v>
      </c>
      <c r="D40" s="12" t="s">
        <v>11</v>
      </c>
      <c r="E40" s="4">
        <f t="shared" si="5"/>
        <v>150</v>
      </c>
      <c r="F40" s="4">
        <v>0</v>
      </c>
      <c r="G40" s="4">
        <v>0</v>
      </c>
      <c r="H40" s="4">
        <v>150</v>
      </c>
      <c r="I40" s="4">
        <v>0</v>
      </c>
    </row>
    <row r="41" spans="1:9" ht="26.25" customHeight="1">
      <c r="A41" s="37" t="s">
        <v>52</v>
      </c>
      <c r="B41" s="37"/>
      <c r="C41" s="37"/>
      <c r="D41" s="37"/>
      <c r="E41" s="37"/>
      <c r="F41" s="37"/>
      <c r="G41" s="37"/>
      <c r="H41" s="37"/>
      <c r="I41" s="37"/>
    </row>
    <row r="42" spans="1:9">
      <c r="A42" s="38"/>
      <c r="B42" s="37" t="s">
        <v>53</v>
      </c>
      <c r="C42" s="38"/>
      <c r="D42" s="10" t="s">
        <v>54</v>
      </c>
      <c r="E42" s="14">
        <f>SUM(F42:I42)</f>
        <v>1278.7959999999998</v>
      </c>
      <c r="F42" s="14">
        <f>F44+F45</f>
        <v>66.8</v>
      </c>
      <c r="G42" s="14">
        <f t="shared" ref="G42:I42" si="9">G44+G45</f>
        <v>653.99599999999998</v>
      </c>
      <c r="H42" s="14">
        <f t="shared" si="9"/>
        <v>421</v>
      </c>
      <c r="I42" s="14">
        <f t="shared" si="9"/>
        <v>137</v>
      </c>
    </row>
    <row r="43" spans="1:9">
      <c r="A43" s="38"/>
      <c r="B43" s="37"/>
      <c r="C43" s="38"/>
      <c r="D43" s="39" t="s">
        <v>10</v>
      </c>
      <c r="E43" s="39"/>
      <c r="F43" s="39"/>
      <c r="G43" s="39"/>
      <c r="H43" s="39"/>
      <c r="I43" s="39"/>
    </row>
    <row r="44" spans="1:9" ht="49.5" customHeight="1">
      <c r="A44" s="38"/>
      <c r="B44" s="37"/>
      <c r="C44" s="38"/>
      <c r="D44" s="24" t="s">
        <v>11</v>
      </c>
      <c r="E44" s="4">
        <f>SUM(F44:I44)</f>
        <v>1075.7959999999998</v>
      </c>
      <c r="F44" s="4">
        <f>F46+F58+F60+F63</f>
        <v>66.8</v>
      </c>
      <c r="G44" s="4">
        <f t="shared" ref="G44:I44" si="10">G46+G58+G60+G63</f>
        <v>578.99599999999998</v>
      </c>
      <c r="H44" s="4">
        <f t="shared" si="10"/>
        <v>340</v>
      </c>
      <c r="I44" s="4">
        <f t="shared" si="10"/>
        <v>90</v>
      </c>
    </row>
    <row r="45" spans="1:9" ht="54.75" customHeight="1">
      <c r="A45" s="38"/>
      <c r="B45" s="37"/>
      <c r="C45" s="38"/>
      <c r="D45" s="24" t="s">
        <v>13</v>
      </c>
      <c r="E45" s="4">
        <f>SUM(F45:I45)</f>
        <v>203</v>
      </c>
      <c r="F45" s="4">
        <f>F47</f>
        <v>0</v>
      </c>
      <c r="G45" s="4">
        <f t="shared" ref="G45:I45" si="11">G47</f>
        <v>75</v>
      </c>
      <c r="H45" s="4">
        <f t="shared" si="11"/>
        <v>81</v>
      </c>
      <c r="I45" s="4">
        <f t="shared" si="11"/>
        <v>47</v>
      </c>
    </row>
    <row r="46" spans="1:9" ht="30">
      <c r="A46" s="31">
        <v>1</v>
      </c>
      <c r="B46" s="41" t="s">
        <v>55</v>
      </c>
      <c r="C46" s="33"/>
      <c r="D46" s="12" t="s">
        <v>11</v>
      </c>
      <c r="E46" s="4">
        <f t="shared" ref="E46:E63" si="12">SUM(F46:I46)</f>
        <v>606.79999999999995</v>
      </c>
      <c r="F46" s="4">
        <f>F48+F50+F52+F54+F56+F57</f>
        <v>66.8</v>
      </c>
      <c r="G46" s="4">
        <f t="shared" ref="G46:H46" si="13">G48+G50+G52+G54+G56+G57</f>
        <v>260</v>
      </c>
      <c r="H46" s="4">
        <f t="shared" si="13"/>
        <v>190</v>
      </c>
      <c r="I46" s="4">
        <v>90</v>
      </c>
    </row>
    <row r="47" spans="1:9" ht="54" customHeight="1">
      <c r="A47" s="31"/>
      <c r="B47" s="41"/>
      <c r="C47" s="33"/>
      <c r="D47" s="27" t="s">
        <v>13</v>
      </c>
      <c r="E47" s="4">
        <f t="shared" si="12"/>
        <v>203</v>
      </c>
      <c r="F47" s="4">
        <f>F49+F51+F53+F55</f>
        <v>0</v>
      </c>
      <c r="G47" s="4">
        <f t="shared" ref="G47:I47" si="14">G49+G51+G53+G55</f>
        <v>75</v>
      </c>
      <c r="H47" s="4">
        <f>H49+H51+H53+H55</f>
        <v>81</v>
      </c>
      <c r="I47" s="4">
        <f t="shared" si="14"/>
        <v>47</v>
      </c>
    </row>
    <row r="48" spans="1:9" ht="30">
      <c r="A48" s="31" t="s">
        <v>56</v>
      </c>
      <c r="B48" s="41" t="s">
        <v>57</v>
      </c>
      <c r="C48" s="33" t="s">
        <v>58</v>
      </c>
      <c r="D48" s="12" t="s">
        <v>11</v>
      </c>
      <c r="E48" s="4">
        <f t="shared" si="12"/>
        <v>161.80000000000001</v>
      </c>
      <c r="F48" s="4">
        <v>16.8</v>
      </c>
      <c r="G48" s="4">
        <v>45</v>
      </c>
      <c r="H48" s="4">
        <v>50</v>
      </c>
      <c r="I48" s="4">
        <v>50</v>
      </c>
    </row>
    <row r="49" spans="1:10" ht="69.75" customHeight="1">
      <c r="A49" s="31"/>
      <c r="B49" s="41"/>
      <c r="C49" s="33"/>
      <c r="D49" s="24" t="s">
        <v>13</v>
      </c>
      <c r="E49" s="4">
        <f t="shared" si="12"/>
        <v>58</v>
      </c>
      <c r="F49" s="4">
        <v>0</v>
      </c>
      <c r="G49" s="4">
        <v>18</v>
      </c>
      <c r="H49" s="4">
        <v>20</v>
      </c>
      <c r="I49" s="4">
        <v>20</v>
      </c>
    </row>
    <row r="50" spans="1:10" ht="30">
      <c r="A50" s="31" t="s">
        <v>59</v>
      </c>
      <c r="B50" s="41" t="s">
        <v>60</v>
      </c>
      <c r="C50" s="33">
        <v>2014</v>
      </c>
      <c r="D50" s="12" t="s">
        <v>11</v>
      </c>
      <c r="E50" s="4">
        <f t="shared" si="12"/>
        <v>55</v>
      </c>
      <c r="F50" s="4">
        <v>0</v>
      </c>
      <c r="G50" s="4">
        <v>0</v>
      </c>
      <c r="H50" s="4">
        <v>55</v>
      </c>
      <c r="I50" s="4">
        <v>0</v>
      </c>
      <c r="J50" s="1"/>
    </row>
    <row r="51" spans="1:10" ht="45">
      <c r="A51" s="31"/>
      <c r="B51" s="41"/>
      <c r="C51" s="33"/>
      <c r="D51" s="24" t="s">
        <v>13</v>
      </c>
      <c r="E51" s="4">
        <f t="shared" si="12"/>
        <v>36</v>
      </c>
      <c r="F51" s="4">
        <v>0</v>
      </c>
      <c r="G51" s="4">
        <v>0</v>
      </c>
      <c r="H51" s="4">
        <v>36</v>
      </c>
      <c r="I51" s="4">
        <v>0</v>
      </c>
      <c r="J51" s="1"/>
    </row>
    <row r="52" spans="1:10" ht="30">
      <c r="A52" s="31" t="s">
        <v>61</v>
      </c>
      <c r="B52" s="41" t="s">
        <v>62</v>
      </c>
      <c r="C52" s="33" t="s">
        <v>51</v>
      </c>
      <c r="D52" s="12" t="s">
        <v>11</v>
      </c>
      <c r="E52" s="4">
        <f t="shared" si="12"/>
        <v>105</v>
      </c>
      <c r="F52" s="4">
        <v>0</v>
      </c>
      <c r="G52" s="4">
        <v>30</v>
      </c>
      <c r="H52" s="4">
        <v>35</v>
      </c>
      <c r="I52" s="4">
        <v>40</v>
      </c>
      <c r="J52" s="1"/>
    </row>
    <row r="53" spans="1:10" ht="45">
      <c r="A53" s="31"/>
      <c r="B53" s="41"/>
      <c r="C53" s="33"/>
      <c r="D53" s="24" t="s">
        <v>13</v>
      </c>
      <c r="E53" s="4">
        <f t="shared" si="12"/>
        <v>74</v>
      </c>
      <c r="F53" s="4">
        <v>0</v>
      </c>
      <c r="G53" s="4">
        <v>22</v>
      </c>
      <c r="H53" s="4">
        <v>25</v>
      </c>
      <c r="I53" s="4">
        <v>27</v>
      </c>
      <c r="J53" s="1"/>
    </row>
    <row r="54" spans="1:10" ht="30">
      <c r="A54" s="31" t="s">
        <v>63</v>
      </c>
      <c r="B54" s="41" t="s">
        <v>64</v>
      </c>
      <c r="C54" s="33">
        <v>2013</v>
      </c>
      <c r="D54" s="12" t="s">
        <v>11</v>
      </c>
      <c r="E54" s="4">
        <f t="shared" si="12"/>
        <v>40</v>
      </c>
      <c r="F54" s="4">
        <v>0</v>
      </c>
      <c r="G54" s="4">
        <v>40</v>
      </c>
      <c r="H54" s="4">
        <v>0</v>
      </c>
      <c r="I54" s="4">
        <v>0</v>
      </c>
      <c r="J54" s="1"/>
    </row>
    <row r="55" spans="1:10" ht="46.5" customHeight="1">
      <c r="A55" s="31"/>
      <c r="B55" s="41"/>
      <c r="C55" s="33"/>
      <c r="D55" s="24" t="s">
        <v>13</v>
      </c>
      <c r="E55" s="4">
        <f t="shared" si="12"/>
        <v>35</v>
      </c>
      <c r="F55" s="4">
        <v>0</v>
      </c>
      <c r="G55" s="4">
        <v>35</v>
      </c>
      <c r="H55" s="4">
        <v>0</v>
      </c>
      <c r="I55" s="4">
        <v>0</v>
      </c>
      <c r="J55" s="1"/>
    </row>
    <row r="56" spans="1:10" ht="32.25" customHeight="1">
      <c r="A56" s="20" t="s">
        <v>65</v>
      </c>
      <c r="B56" s="26" t="s">
        <v>66</v>
      </c>
      <c r="C56" s="22" t="s">
        <v>58</v>
      </c>
      <c r="D56" s="12" t="s">
        <v>11</v>
      </c>
      <c r="E56" s="4">
        <f t="shared" si="12"/>
        <v>145</v>
      </c>
      <c r="F56" s="4">
        <v>50</v>
      </c>
      <c r="G56" s="4">
        <v>45</v>
      </c>
      <c r="H56" s="4">
        <v>50</v>
      </c>
      <c r="I56" s="4">
        <v>0</v>
      </c>
      <c r="J56" s="1"/>
    </row>
    <row r="57" spans="1:10" ht="45.75" customHeight="1">
      <c r="A57" s="20" t="s">
        <v>67</v>
      </c>
      <c r="B57" s="26" t="s">
        <v>68</v>
      </c>
      <c r="C57" s="22">
        <v>2013</v>
      </c>
      <c r="D57" s="12" t="s">
        <v>11</v>
      </c>
      <c r="E57" s="4">
        <f t="shared" si="12"/>
        <v>100</v>
      </c>
      <c r="F57" s="4">
        <v>0</v>
      </c>
      <c r="G57" s="4">
        <v>100</v>
      </c>
      <c r="H57" s="4">
        <v>0</v>
      </c>
      <c r="I57" s="4">
        <v>0</v>
      </c>
      <c r="J57" s="1"/>
    </row>
    <row r="58" spans="1:10" ht="45" customHeight="1">
      <c r="A58" s="20" t="s">
        <v>69</v>
      </c>
      <c r="B58" s="26" t="s">
        <v>70</v>
      </c>
      <c r="C58" s="22"/>
      <c r="D58" s="12" t="s">
        <v>11</v>
      </c>
      <c r="E58" s="4">
        <f t="shared" si="12"/>
        <v>150</v>
      </c>
      <c r="F58" s="4">
        <f>F59</f>
        <v>0</v>
      </c>
      <c r="G58" s="4">
        <f t="shared" ref="G58:I58" si="15">G59</f>
        <v>0</v>
      </c>
      <c r="H58" s="4">
        <f t="shared" si="15"/>
        <v>150</v>
      </c>
      <c r="I58" s="4">
        <f t="shared" si="15"/>
        <v>0</v>
      </c>
      <c r="J58" s="1"/>
    </row>
    <row r="59" spans="1:10" ht="45.75" customHeight="1">
      <c r="A59" s="20" t="s">
        <v>71</v>
      </c>
      <c r="B59" s="26" t="s">
        <v>72</v>
      </c>
      <c r="C59" s="22">
        <v>2014</v>
      </c>
      <c r="D59" s="12" t="s">
        <v>11</v>
      </c>
      <c r="E59" s="4">
        <f t="shared" si="12"/>
        <v>150</v>
      </c>
      <c r="F59" s="4">
        <v>0</v>
      </c>
      <c r="G59" s="4">
        <v>0</v>
      </c>
      <c r="H59" s="4">
        <v>150</v>
      </c>
      <c r="I59" s="4">
        <v>0</v>
      </c>
      <c r="J59" s="1"/>
    </row>
    <row r="60" spans="1:10" ht="106.5" customHeight="1">
      <c r="A60" s="25" t="s">
        <v>73</v>
      </c>
      <c r="B60" s="26" t="s">
        <v>74</v>
      </c>
      <c r="C60" s="22">
        <v>2013</v>
      </c>
      <c r="D60" s="24" t="s">
        <v>11</v>
      </c>
      <c r="E60" s="4">
        <f t="shared" si="12"/>
        <v>288.99599999999998</v>
      </c>
      <c r="F60" s="4">
        <f>F61+F62</f>
        <v>0</v>
      </c>
      <c r="G60" s="4">
        <f t="shared" ref="G60:I60" si="16">G61+G62</f>
        <v>288.99599999999998</v>
      </c>
      <c r="H60" s="4">
        <f t="shared" si="16"/>
        <v>0</v>
      </c>
      <c r="I60" s="4">
        <f t="shared" si="16"/>
        <v>0</v>
      </c>
      <c r="J60" s="1"/>
    </row>
    <row r="61" spans="1:10" ht="47.25" customHeight="1">
      <c r="A61" s="25" t="s">
        <v>75</v>
      </c>
      <c r="B61" s="2" t="s">
        <v>76</v>
      </c>
      <c r="C61" s="22">
        <v>2013</v>
      </c>
      <c r="D61" s="24" t="s">
        <v>11</v>
      </c>
      <c r="E61" s="4">
        <f t="shared" si="12"/>
        <v>288.99599999999998</v>
      </c>
      <c r="F61" s="4">
        <v>0</v>
      </c>
      <c r="G61" s="4">
        <v>288.99599999999998</v>
      </c>
      <c r="H61" s="4">
        <v>0</v>
      </c>
      <c r="I61" s="4">
        <v>0</v>
      </c>
      <c r="J61" s="1"/>
    </row>
    <row r="62" spans="1:10" ht="32.25" customHeight="1">
      <c r="A62" s="25" t="s">
        <v>77</v>
      </c>
      <c r="B62" s="2" t="s">
        <v>78</v>
      </c>
      <c r="C62" s="22">
        <v>2013</v>
      </c>
      <c r="D62" s="24" t="s">
        <v>11</v>
      </c>
      <c r="E62" s="4">
        <f t="shared" si="12"/>
        <v>0</v>
      </c>
      <c r="F62" s="4">
        <v>0</v>
      </c>
      <c r="G62" s="4">
        <v>0</v>
      </c>
      <c r="H62" s="4">
        <v>0</v>
      </c>
      <c r="I62" s="4">
        <v>0</v>
      </c>
      <c r="J62" s="1"/>
    </row>
    <row r="63" spans="1:10" ht="78.75" customHeight="1">
      <c r="A63" s="25" t="s">
        <v>79</v>
      </c>
      <c r="B63" s="2" t="s">
        <v>80</v>
      </c>
      <c r="C63" s="22">
        <v>2013</v>
      </c>
      <c r="D63" s="24" t="s">
        <v>11</v>
      </c>
      <c r="E63" s="4">
        <f t="shared" si="12"/>
        <v>30</v>
      </c>
      <c r="F63" s="4">
        <v>0</v>
      </c>
      <c r="G63" s="4">
        <v>30</v>
      </c>
      <c r="H63" s="4">
        <v>0</v>
      </c>
      <c r="I63" s="4">
        <v>0</v>
      </c>
      <c r="J63" s="1"/>
    </row>
    <row r="65" spans="4:10" s="16" customFormat="1" ht="15">
      <c r="D65" s="15" t="s">
        <v>85</v>
      </c>
      <c r="E65" s="16">
        <f>E12+E44</f>
        <v>27998.971949999999</v>
      </c>
      <c r="F65" s="16">
        <f>F12+F44</f>
        <v>1014.4099999999999</v>
      </c>
      <c r="G65" s="16">
        <f>G12+G44</f>
        <v>8116.0964100000001</v>
      </c>
      <c r="H65" s="16">
        <f>H12+H44</f>
        <v>14778.465540000001</v>
      </c>
      <c r="I65" s="16">
        <f>I12+I44</f>
        <v>4090</v>
      </c>
      <c r="J65" s="16">
        <f>SUM(F65:I65)</f>
        <v>27998.971949999999</v>
      </c>
    </row>
    <row r="66" spans="4:10" s="16" customFormat="1" ht="15">
      <c r="D66" s="15" t="s">
        <v>87</v>
      </c>
      <c r="E66" s="16">
        <f>E13</f>
        <v>1105</v>
      </c>
      <c r="F66" s="16">
        <f t="shared" ref="F66:I66" si="17">F13</f>
        <v>0</v>
      </c>
      <c r="G66" s="16">
        <f t="shared" si="17"/>
        <v>1105</v>
      </c>
      <c r="H66" s="16">
        <f t="shared" si="17"/>
        <v>0</v>
      </c>
      <c r="I66" s="16">
        <f t="shared" si="17"/>
        <v>0</v>
      </c>
      <c r="J66" s="16">
        <f t="shared" ref="J66:J68" si="18">SUM(F66:I66)</f>
        <v>1105</v>
      </c>
    </row>
    <row r="67" spans="4:10" s="16" customFormat="1" ht="15">
      <c r="D67" s="15" t="s">
        <v>86</v>
      </c>
      <c r="E67" s="16">
        <f>E14+E45</f>
        <v>1128.7</v>
      </c>
      <c r="F67" s="16">
        <f t="shared" ref="F67:I67" si="19">F14+F45</f>
        <v>325.7</v>
      </c>
      <c r="G67" s="16">
        <f t="shared" si="19"/>
        <v>275</v>
      </c>
      <c r="H67" s="16">
        <f>H14+H45</f>
        <v>281</v>
      </c>
      <c r="I67" s="16">
        <f t="shared" si="19"/>
        <v>247</v>
      </c>
      <c r="J67" s="16">
        <f t="shared" si="18"/>
        <v>1128.7</v>
      </c>
    </row>
    <row r="68" spans="4:10" s="16" customFormat="1" ht="15">
      <c r="D68" s="15" t="s">
        <v>9</v>
      </c>
      <c r="E68" s="16">
        <f>SUM(E65:E67)</f>
        <v>30232.67195</v>
      </c>
      <c r="F68" s="16">
        <f t="shared" ref="F68:I68" si="20">SUM(F65:F67)</f>
        <v>1340.11</v>
      </c>
      <c r="G68" s="16">
        <f t="shared" si="20"/>
        <v>9496.0964100000001</v>
      </c>
      <c r="H68" s="16">
        <f t="shared" si="20"/>
        <v>15059.465540000001</v>
      </c>
      <c r="I68" s="16">
        <f t="shared" si="20"/>
        <v>4337</v>
      </c>
      <c r="J68" s="16">
        <f t="shared" si="18"/>
        <v>30232.671950000004</v>
      </c>
    </row>
    <row r="69" spans="4:10" s="16" customFormat="1" ht="15"/>
    <row r="70" spans="4:10" s="16" customFormat="1" ht="15">
      <c r="I70" s="16">
        <f>13073-I65</f>
        <v>8983</v>
      </c>
    </row>
  </sheetData>
  <mergeCells count="46">
    <mergeCell ref="A9:I9"/>
    <mergeCell ref="A10:A14"/>
    <mergeCell ref="B10:B14"/>
    <mergeCell ref="C10:C14"/>
    <mergeCell ref="E1:I1"/>
    <mergeCell ref="E2:I2"/>
    <mergeCell ref="A4:I4"/>
    <mergeCell ref="A6:A7"/>
    <mergeCell ref="B6:B7"/>
    <mergeCell ref="C6:C7"/>
    <mergeCell ref="D6:D7"/>
    <mergeCell ref="E6:E7"/>
    <mergeCell ref="F6:I6"/>
    <mergeCell ref="D11:I11"/>
    <mergeCell ref="A27:A29"/>
    <mergeCell ref="B27:B29"/>
    <mergeCell ref="C27:C29"/>
    <mergeCell ref="A33:A35"/>
    <mergeCell ref="B33:B35"/>
    <mergeCell ref="C33:C35"/>
    <mergeCell ref="A16:A17"/>
    <mergeCell ref="B16:B17"/>
    <mergeCell ref="C16:C17"/>
    <mergeCell ref="A38:A39"/>
    <mergeCell ref="B38:B39"/>
    <mergeCell ref="C38:C39"/>
    <mergeCell ref="A41:I41"/>
    <mergeCell ref="A42:A45"/>
    <mergeCell ref="B42:B45"/>
    <mergeCell ref="C42:C45"/>
    <mergeCell ref="D43:I43"/>
    <mergeCell ref="A46:A47"/>
    <mergeCell ref="B46:B47"/>
    <mergeCell ref="C46:C47"/>
    <mergeCell ref="A48:A49"/>
    <mergeCell ref="B48:B49"/>
    <mergeCell ref="C48:C49"/>
    <mergeCell ref="A54:A55"/>
    <mergeCell ref="B54:B55"/>
    <mergeCell ref="C54:C55"/>
    <mergeCell ref="A50:A51"/>
    <mergeCell ref="B50:B51"/>
    <mergeCell ref="C50:C51"/>
    <mergeCell ref="A52:A53"/>
    <mergeCell ref="B52:B53"/>
    <mergeCell ref="C52:C53"/>
  </mergeCells>
  <pageMargins left="0.39370078740157483" right="0.31496062992125984" top="0.74803149606299213" bottom="0.51181102362204722" header="0.31496062992125984" footer="0.43307086614173229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</vt:lpstr>
      <vt:lpstr>прилож исправленное</vt:lpstr>
      <vt:lpstr>'прилож исправленное'!Заголовки_для_печати</vt:lpstr>
      <vt:lpstr>Приложение!Заголовки_для_печати</vt:lpstr>
    </vt:vector>
  </TitlesOfParts>
  <Company>WareZ Provider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mash</cp:lastModifiedBy>
  <cp:lastPrinted>2014-02-11T10:06:41Z</cp:lastPrinted>
  <dcterms:created xsi:type="dcterms:W3CDTF">2014-02-05T07:42:24Z</dcterms:created>
  <dcterms:modified xsi:type="dcterms:W3CDTF">2014-03-17T01:57:24Z</dcterms:modified>
</cp:coreProperties>
</file>